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https://irdg/GC/WebDav/2225/420974551/"/>
    </mc:Choice>
  </mc:AlternateContent>
  <bookViews>
    <workbookView xWindow="-105" yWindow="-105" windowWidth="30930" windowHeight="16890"/>
  </bookViews>
  <sheets>
    <sheet name="Popis električnih inštalacij" sheetId="1" r:id="rId1"/>
  </sheets>
  <definedNames>
    <definedName name="EQS_IzvozVExcel">'Popis električnih inštalacij'!#REF!</definedName>
    <definedName name="PodPoglavje_1.1">'Popis električnih inštalacij'!$B$30</definedName>
    <definedName name="PodPoglavje_1.2">'Popis električnih inštalacij'!$B$66</definedName>
    <definedName name="PodPoglavje_1.3">'Popis električnih inštalacij'!$B$81</definedName>
    <definedName name="PodPoglavje_2.1">'Popis električnih inštalacij'!$B$107</definedName>
    <definedName name="PodPoglavje_2.2">'Popis električnih inštalacij'!$B$138</definedName>
    <definedName name="PodPoglavje_2.3">'Popis električnih inštalacij'!$B$164</definedName>
    <definedName name="PodPoglavje_2.4">'Popis električnih inštalacij'!$B$199</definedName>
    <definedName name="PodPoglavje_2.5">'Popis električnih inštalacij'!$B$220</definedName>
    <definedName name="_xlnm.Print_Area" localSheetId="0">'Popis električnih inštalacij'!$B$1:$I$264</definedName>
    <definedName name="Poglavje_1">'Popis električnih inštalacij'!$B$28</definedName>
    <definedName name="Poglavje_2">'Popis električnih inštalacij'!$B$104</definedName>
    <definedName name="_xlnm.Print_Titles" localSheetId="0">'Popis električnih inštalacij'!$26:$27</definedName>
    <definedName name="Zacetek">'Popis električnih inštalacij'!$B$12</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23" i="1" l="1"/>
  <c r="F23" i="1"/>
  <c r="C23" i="1"/>
  <c r="G22" i="1"/>
  <c r="F22" i="1"/>
  <c r="C22" i="1"/>
  <c r="G21" i="1"/>
  <c r="F21" i="1"/>
  <c r="C21" i="1"/>
  <c r="G20" i="1"/>
  <c r="F20" i="1"/>
  <c r="C20" i="1"/>
  <c r="G19" i="1"/>
  <c r="F19" i="1"/>
  <c r="C19" i="1"/>
  <c r="C18" i="1"/>
  <c r="G17" i="1"/>
  <c r="F17" i="1"/>
  <c r="C17" i="1"/>
  <c r="G16" i="1"/>
  <c r="F16" i="1"/>
  <c r="C16" i="1"/>
  <c r="G15" i="1"/>
  <c r="F15" i="1"/>
  <c r="C15" i="1"/>
  <c r="C14" i="1"/>
  <c r="I264" i="1"/>
  <c r="I262" i="1"/>
  <c r="I260" i="1"/>
  <c r="I258" i="1"/>
  <c r="I255" i="1"/>
  <c r="I253" i="1"/>
  <c r="I247" i="1"/>
  <c r="I245" i="1"/>
  <c r="I243" i="1"/>
  <c r="I241" i="1"/>
  <c r="I239" i="1"/>
  <c r="I237" i="1"/>
  <c r="I235" i="1"/>
  <c r="I233" i="1"/>
  <c r="I231" i="1"/>
  <c r="I229" i="1"/>
  <c r="I227" i="1"/>
  <c r="I225" i="1"/>
  <c r="I223" i="1"/>
  <c r="I218" i="1"/>
  <c r="I216" i="1"/>
  <c r="I214" i="1"/>
  <c r="I212" i="1"/>
  <c r="I210" i="1"/>
  <c r="I208" i="1"/>
  <c r="I206" i="1"/>
  <c r="I204" i="1"/>
  <c r="I202" i="1"/>
  <c r="I197" i="1"/>
  <c r="I195" i="1"/>
  <c r="I193" i="1"/>
  <c r="I191" i="1"/>
  <c r="I189" i="1"/>
  <c r="I187" i="1"/>
  <c r="I185" i="1"/>
  <c r="I183" i="1"/>
  <c r="I181" i="1"/>
  <c r="I179" i="1"/>
  <c r="I176" i="1"/>
  <c r="I174" i="1"/>
  <c r="I172" i="1"/>
  <c r="I169" i="1"/>
  <c r="I167" i="1"/>
  <c r="I162" i="1"/>
  <c r="I160" i="1"/>
  <c r="I158" i="1"/>
  <c r="I156" i="1"/>
  <c r="I154" i="1"/>
  <c r="I152" i="1"/>
  <c r="I150" i="1"/>
  <c r="I148" i="1"/>
  <c r="I145" i="1"/>
  <c r="I143" i="1"/>
  <c r="I141" i="1"/>
  <c r="I136" i="1"/>
  <c r="I120" i="1"/>
  <c r="I116" i="1"/>
  <c r="I110" i="1"/>
  <c r="I102" i="1"/>
  <c r="I100" i="1"/>
  <c r="I98" i="1"/>
  <c r="I96" i="1"/>
  <c r="I94" i="1"/>
  <c r="I92" i="1"/>
  <c r="I90" i="1"/>
  <c r="I88" i="1"/>
  <c r="I86" i="1"/>
  <c r="I84" i="1"/>
  <c r="I79" i="1"/>
  <c r="I77" i="1"/>
  <c r="I75" i="1"/>
  <c r="I73" i="1"/>
  <c r="I71" i="1"/>
  <c r="I69" i="1"/>
  <c r="I64" i="1"/>
  <c r="I51" i="1"/>
  <c r="I33" i="1"/>
  <c r="H199" i="1" l="1"/>
  <c r="H81" i="1"/>
  <c r="I81" i="1" s="1"/>
  <c r="H17" i="1"/>
  <c r="I17" i="1" s="1"/>
  <c r="H138" i="1"/>
  <c r="H220" i="1"/>
  <c r="H30" i="1"/>
  <c r="H107" i="1"/>
  <c r="H66" i="1"/>
  <c r="H164" i="1"/>
  <c r="I220" i="1" l="1"/>
  <c r="H23" i="1"/>
  <c r="I23" i="1" s="1"/>
  <c r="I199" i="1"/>
  <c r="H22" i="1"/>
  <c r="I22" i="1" s="1"/>
  <c r="I164" i="1"/>
  <c r="H21" i="1"/>
  <c r="I21" i="1" s="1"/>
  <c r="I138" i="1"/>
  <c r="H20" i="1"/>
  <c r="I20" i="1" s="1"/>
  <c r="I107" i="1"/>
  <c r="H19" i="1"/>
  <c r="I19" i="1" s="1"/>
  <c r="I18" i="1" s="1"/>
  <c r="I66" i="1"/>
  <c r="H16" i="1"/>
  <c r="I16" i="1" s="1"/>
  <c r="I30" i="1"/>
  <c r="H15" i="1"/>
  <c r="I15" i="1" s="1"/>
  <c r="I14" i="1" s="1"/>
  <c r="I24" i="1" l="1"/>
</calcChain>
</file>

<file path=xl/comments1.xml><?xml version="1.0" encoding="utf-8"?>
<comments xmlns="http://schemas.openxmlformats.org/spreadsheetml/2006/main">
  <authors>
    <author>Matej KASTELIC</author>
  </authors>
  <commentList>
    <comment ref="E26" authorId="0" shapeId="0">
      <text>
        <r>
          <rPr>
            <sz val="9"/>
            <color indexed="81"/>
            <rFont val="Segoe UI"/>
            <family val="2"/>
            <charset val="238"/>
          </rPr>
          <t>NAVODILO:
Za označevanje uporabite naslednji tipki:
tipka x = ponujeno(kvadratek s križcem)
tipka o = neponujeno(prazen kvadratek)</t>
        </r>
      </text>
    </comment>
  </commentList>
</comments>
</file>

<file path=xl/sharedStrings.xml><?xml version="1.0" encoding="utf-8"?>
<sst xmlns="http://schemas.openxmlformats.org/spreadsheetml/2006/main" count="448" uniqueCount="235">
  <si>
    <t>Opis</t>
  </si>
  <si>
    <t>Ministrstvo za obrambo, MORS, Upravna stavba - Zamenjava SN celic</t>
  </si>
  <si>
    <t>SN oprema ELEKTRO LJUBLJANA</t>
  </si>
  <si>
    <t>SN stikalni blok +J1 ... +J3</t>
  </si>
  <si>
    <t>kompl.</t>
  </si>
  <si>
    <t>J1, J2</t>
  </si>
  <si>
    <t>• Odklopni ločilnik, 24kV-630A-20kA, z motornim pogonom in z mehanizmom za ročno upravljanje</t>
  </si>
  <si>
    <t>• Vklopni sprožnik</t>
  </si>
  <si>
    <t>• Izklopni sprožnik</t>
  </si>
  <si>
    <t>• Ozemljilno stikalo 24kV-200A, z mehanizmom za ročno upravljanje</t>
  </si>
  <si>
    <t>• Komplet bakrenih zbiralk za povezavo med polji 630A</t>
  </si>
  <si>
    <t>• Signalizacija prisotnosti faz</t>
  </si>
  <si>
    <t>• Sistem za testiranje faznega zaporedja</t>
  </si>
  <si>
    <t>• Pomožni kontakti na odklopnem ločilniku in ozemljitvenem stikalu</t>
  </si>
  <si>
    <t>• Števec stikalnih manipulacij</t>
  </si>
  <si>
    <t>• Tipke za vklop in izklop odklopnega ločilnika</t>
  </si>
  <si>
    <t>• Signalne svetilke</t>
  </si>
  <si>
    <t>• Preklopno stikalo za izbiro režima obratovanja (lokalno - daljinsko)</t>
  </si>
  <si>
    <t>• Grelec 50W, 230VAC</t>
  </si>
  <si>
    <t>• Možnost zaklepanja določenega položaja stikal z obešankami</t>
  </si>
  <si>
    <t>• Priključne sponke</t>
  </si>
  <si>
    <t>• NN omarica za vgradnjo krmilne opreme</t>
  </si>
  <si>
    <t>J3</t>
  </si>
  <si>
    <t>• Odklopni ločilnik, 24kV-630A-20kA, z mehanizmom za ročno upravljanje</t>
  </si>
  <si>
    <t>• NN omarica</t>
  </si>
  <si>
    <t>Vodovni material</t>
  </si>
  <si>
    <t>Odklop obstoječega oljnega kabla, rezanje kabelske glave</t>
  </si>
  <si>
    <t>Pritrdilne skobe za tri enožilne SN kable
za kabel premera do 40 mm, kratkostična trdnost 25.000 N</t>
  </si>
  <si>
    <t>Preizkus SN kabla in izdelava merilnih protokolov ter zapisnikov</t>
  </si>
  <si>
    <t>Označevanje SN kabla z napisno ploščico, skladno z navodili investitorja</t>
  </si>
  <si>
    <t>Ostali material in dela</t>
  </si>
  <si>
    <t>Dobava, vgradnja in priklop oz. izvedba !</t>
  </si>
  <si>
    <t>Pripravljalna dela na objektu</t>
  </si>
  <si>
    <t>Izdelava delavniške dokumentacije za izvedbo kovinske podkonstrukcije za SN stikalni blok, komplet z izračunom statike
Dimenzije (DxŠxV) 1150x875x60mm, ocenjena obtežba 1000kg</t>
  </si>
  <si>
    <t>Izdelava in vgradnja podkonstrukcije za SN stikalni blok, kovinska, antikorozijsko zaščitena z barvanjem, vijačena ali privarjena na obstoječo podkonstrukcijo
komplet z morebitnim dodatnimi podporami in konzolami za pritrditev na obstoječo podkonstrukcijo</t>
  </si>
  <si>
    <t>Posnetek izdelane podkonstrukcije in predaja UREJENE dokumentacije kot podloga za PID</t>
  </si>
  <si>
    <t>Predelava obstoječe jeklene nosilne konstrukcije za postavitev SN celic na raster vseh novih SN celic
Konstrukcijsko železo z AKZ zaščito, pocinkano - razno (nosilci, profili, konzole, montažni material...), ocenjeno 150kg, komplet z vsemi potrebnimi deli in z antikorozijsko zaščito z barvanjem</t>
  </si>
  <si>
    <t>Izdelava delavniške dokumentacije SN stikalnega bloka</t>
  </si>
  <si>
    <t>Izdelava prevzemnih protokolov FAT in SAT za SN stikalni blok</t>
  </si>
  <si>
    <t>Preizkus SN stikalnega bloka, zagon in izdelava merilnih protokolov ter zapisnikov</t>
  </si>
  <si>
    <t>Preizkus sistema za daljinsko vodenje, zagon in izdelava merilnih protokolov ter zapisnikov</t>
  </si>
  <si>
    <t>Sprotno vrisovanje sprememb v PZI in predaja končne, urejene dokumentacije investitorju kot podloga za PID</t>
  </si>
  <si>
    <t>SN oprema MORS</t>
  </si>
  <si>
    <t>SN stikalni blok MORS je napajan iz SN celice +J3 v lasti Elektra Ljubljana. Konfiguracija SN stikalnega bloka in vmesna kabelska povezava je projektirana skladno z zahtevami Elektra Ljubljana.</t>
  </si>
  <si>
    <t>SN stikalni blok +J4 ... +J9</t>
  </si>
  <si>
    <t>J4</t>
  </si>
  <si>
    <t>• 4MR14XC; Napetostni merilni transformator, enopolni 10 kV, (10/1,73) / (0,1/1,73) / 0,1/3), obračunski
kl. 0,5, 30VA - 3 kompl.</t>
  </si>
  <si>
    <t>• 4MA74; Tokovni merilni transformator 2x30/5A, obračunski
kl. 0,5, 15VA - 3 kompl.</t>
  </si>
  <si>
    <t>• S kabelskim priklopom na dovodu in odovodu</t>
  </si>
  <si>
    <t>• NN omarica, višine 600mm</t>
  </si>
  <si>
    <t>J5</t>
  </si>
  <si>
    <t>J6, J7, J8, J9</t>
  </si>
  <si>
    <t>• Odklopni ločilnik, 24kV-200A-20kA, z motornim pogonom 230VAC in z mehanizmom za ročno upravljanje</t>
  </si>
  <si>
    <t>• Vklopni sprožnik 230VAC</t>
  </si>
  <si>
    <t>• Izklopni sprožnik 230VAC</t>
  </si>
  <si>
    <t>• CAPDIS S2+; Lokalna in daljinska signalizacija prisotnosti napetosti</t>
  </si>
  <si>
    <t>Varovalka z udarno iglo, 12kV, 100A</t>
  </si>
  <si>
    <t>kos</t>
  </si>
  <si>
    <t>Obračunska merilna garnitura</t>
  </si>
  <si>
    <t>Vgradnja opreme v NN omarico SN merilne celice +J4
Dobava, vgradnja in priklop</t>
  </si>
  <si>
    <t>Okence na vratih (dobava, izdelava izreza in montaža)</t>
  </si>
  <si>
    <t>Števčna plošča za montažo obračunske merilne garniture, s priborom</t>
  </si>
  <si>
    <t>P1</t>
  </si>
  <si>
    <t>• CM-u-3; Komunikcijski modul 2G/3G</t>
  </si>
  <si>
    <t>F2</t>
  </si>
  <si>
    <t>Prenapetostni odvodnik
Tip: ISPRO-K BS(R) 37,5/150 (3 + 0), proizvajalca: Iskra Zaščite
razred B, maks. dovoljena delovna napetost 150VAC, maks. odvodni tok (8/20μs) 50kA, impulzni tok (10/350μs) 12,5kA, odzivni čas 25ns</t>
  </si>
  <si>
    <t>MSG</t>
  </si>
  <si>
    <t>Merilna spončna garnitura s pokrovom
Tip: WTL 6/1 BM KOM B6A (ES W21), proizvajalca: Weidmueller
6 x tokovne sponke, 8 x napetostne sponke, 1 x instalacijski odklopnik B, 6A, 3p, s tokovnimi mostiči, in merilnimi pušami in z zaščitnim pokrovom z možnostjo plombiranja.</t>
  </si>
  <si>
    <t>X1</t>
  </si>
  <si>
    <t>Vrstna sponka 2,5mm2
Tip: WDU2,5, proizvajalca: Weidmueller</t>
  </si>
  <si>
    <t>Letev 35mm</t>
  </si>
  <si>
    <t>m</t>
  </si>
  <si>
    <t>Instalacijski kanal
Tip: IKP 40x80</t>
  </si>
  <si>
    <t>Parametriranje in programiranje kombiniranega merilnika delovne in jalove energije in komunikacijskega vmesnika</t>
  </si>
  <si>
    <t>Drobni spojni in montažni material (vijaki, vložki, označbe, kabel čevlji, žice, ...)</t>
  </si>
  <si>
    <t>Izdelava sestava, testiranje in zagon</t>
  </si>
  <si>
    <t>Dobava, vgradnja, obojestranski priklop in označitev na obeh koncih</t>
  </si>
  <si>
    <t>SN kabel 1x150mm2, 12/20kV, Al
Tip: NA2XS(F)2Y 1 x 150/25 mm2 12/20kV</t>
  </si>
  <si>
    <t>• EAKT-1657; Priključek ozemljitve kabla
za kabel 3x1x150mm2</t>
  </si>
  <si>
    <t>SN kabel 1x70mm2, 12/20kV, Al
Tip: NA2XS(F)2Y 1 x 70/16 mm2 12/20kV</t>
  </si>
  <si>
    <t>Kabelski T priključek
Tip: RSES-5227-R, proizvajalca: Raychem
za kabel 3 x (N2XS(F)2Y, 1x70mm2), 12/20kV, za priklop na napravo s skozniki tip A (komplet 3 glave)</t>
  </si>
  <si>
    <t>• EAKT-1656; Priključek ozemljitve kabla
za kabel 3x1x70mm2</t>
  </si>
  <si>
    <t>Polaganje, obojestransko zaključevanje in priklop SN kabla 3 x 1 x 150/25 mm2 12/20kV</t>
  </si>
  <si>
    <t>Polaganje, obojestransko zaključevanje in priklop SN kabla 3 x 1 x 70/16 mm2 12/20kV</t>
  </si>
  <si>
    <t>Kabel 7x1,5mm2, krmilni, finožični, številčna oznaka žil
Tip: Olflex110 7G1.5, proizvajalca: LappKabel</t>
  </si>
  <si>
    <t>Kabel 3x1,5mm2, krmilni, finožični, številčna oznaka žil
Tip: Olflex110 3x1.5, proizvajalca: LappKabel</t>
  </si>
  <si>
    <t>Kabel, 4x1,5+1,5mm2, energetski, UV odporen, z opletom
Tip: NYCY 4x1.5re/1.5, proizvajalca: LappKabel</t>
  </si>
  <si>
    <t>Kabel, 7x2,5+2,5mm2, energetski, UV odporen, z opletom
Tip: NYCY 7x2.5re/2.5, proizvajalca: LappKabel</t>
  </si>
  <si>
    <t>Polaganje, obojestransko zaključevanje, priklop in označevanje NN krmilnih in signalnih kablov</t>
  </si>
  <si>
    <t>Inštalacije za izenačitve potencialov</t>
  </si>
  <si>
    <t>Valjanec Fe/Zn, 25x4mm
Proizvod proizvajalca: Hermi</t>
  </si>
  <si>
    <t>Priključna sponka, 16-70mm2, za zbiralko debeline 5mm
Tip: AKU70/5, proizvajalca: Eaton</t>
  </si>
  <si>
    <t>Zidni nosilec valjanca, 25x4mm
Tip: ZON, proizvajalca: Hermi</t>
  </si>
  <si>
    <t>Vodnik 1x95mm2, ru/ze
Tip: H07V-K 1 x 95</t>
  </si>
  <si>
    <t>Vodnik 1x16mm2, ru/ze
Tip: H07V-K 1 x 16</t>
  </si>
  <si>
    <t>Vodnik 1x6mm2, ru/ze
Tip: H07V-K 1 x 6</t>
  </si>
  <si>
    <t>Razni drobni materjal (vijaki, objemke,...) za izdelavo izenačevalnih spojev</t>
  </si>
  <si>
    <t>Izdelava premostitev strojnih instalacij, izdelava spojev na kovinske mase</t>
  </si>
  <si>
    <t>ura</t>
  </si>
  <si>
    <t>Test neprekinjenosti vodnikov izenačitev potenciala</t>
  </si>
  <si>
    <t>Dobava, vgradnja in priklop</t>
  </si>
  <si>
    <t>Odklop, demontaža in odstranitev 6 celic SN stikalnega bloka, ocenjenih skupnih dimenzij (ŠxGxV) 4200x1000x2000mm</t>
  </si>
  <si>
    <t>Strokovna (ekološka) razgradnja celic SN stikalnih blokov z dokazilom in odvoz na deponijo do 30km</t>
  </si>
  <si>
    <t>Odklop in odstranitev obstoječega SN kabla transformatorja
ocenjeno 3 x 1 x 70mm2, dolžine 20m</t>
  </si>
  <si>
    <t>Strokovna (ekološka) razgradnja SN kabla z dokazilom in odvoz na deponijo do 30km</t>
  </si>
  <si>
    <t>Izdelava delavniške dokumentacije za izvedbo kovinske podkonstrukcije za SN stikalni blok, komplet z izračunom statike
Dimenzije (DxŠxV) 2780x875x60mm, ocenjena obtežba 1500kg</t>
  </si>
  <si>
    <t>Predelava obstoječe jeklene nosilne konstrukcije za postavitev SN celic na raster vseh novih SN celic
Konstrukcijsko železo z AKZ zaščito, pocinkano - razno (nosilci, profili, konzole, montažni material...), ocenjeno 300kg, komplet z vsemi potrebnimi deli in z antikorozijsko zaščito z barvanjem</t>
  </si>
  <si>
    <t>• Izdelava posnetka stanja obstoječe krmilne logike SN-TR-NN
ocenjeno 8 ur</t>
  </si>
  <si>
    <t>• Uskladitev vezalnih shem novi SN celic z obstoječo krmilno logiko
ocenjeno 2 uri</t>
  </si>
  <si>
    <t>• Izdelava ustreznih krmilnih povezav
ocenjeno 4 ure</t>
  </si>
  <si>
    <t>• Preizkus krmilne logike SN-TR-NN, zagon in izdelava merilnih protokolov ter zapisnikov</t>
  </si>
  <si>
    <t>Gumi tepih za SN stikališče
Razred 3 - 26,5 kV AC / 39,75 kV DC (IEC 61111)</t>
  </si>
  <si>
    <t>m2</t>
  </si>
  <si>
    <t>• saniranje ozemljila v primeru neustreznih rezultatov
OCENJENO: izkop, polaganje valjanca Rf, 30x3,5mm, v dolžini 50m, 2 x ozemljilna sonda</t>
  </si>
  <si>
    <t>Funkcionalni test, zagon sistema in izdelava zapisnikov</t>
  </si>
  <si>
    <t>Enopolna shema SN stikalnega bloka v okvirju z zaščitnim steklom</t>
  </si>
  <si>
    <t>Izobraževanje uporabnikov in vzdrževalcev</t>
  </si>
  <si>
    <t>Popis električnih inštalacij</t>
  </si>
  <si>
    <t>Objekt:</t>
  </si>
  <si>
    <t>Poz.</t>
  </si>
  <si>
    <t>Količina</t>
  </si>
  <si>
    <t>Enota</t>
  </si>
  <si>
    <t>Cena na enoto
brez DDV</t>
  </si>
  <si>
    <t>Cena skupaj
brez DDV</t>
  </si>
  <si>
    <t>SKUPAJ</t>
  </si>
  <si>
    <t>Električna poz.
{Tehnološka poz.}</t>
  </si>
  <si>
    <t>Ponujeno
označite!</t>
  </si>
  <si>
    <t>Sistem za daljinsko vodenje preklopov vodnih celic +J1 in +J2
Sistem voden iz dispečerskega centra Elektra Ljubljana. Ob izpadu napajanega kablovoda bodo dispečerji dogodek analizirali, preverili rezervni dovod in izdali komando za daljinski preklop. Dovoljeni odzivni čas daljinskega preklopa ob izpadu napajalnega kablovoda znaša maksimalno 5 minut. V primeru več izpadov v Ljubljani in okolici se preklop napajanja tega objekta prioritetno obravnava. Za primer izpada komunikacije ali okvare daljinskega vodenja se celici opremi z ustrezno opremo za ročni preklop. Ročni preklop izvede osebje Elektra Ljubljana, najkasneje v času 1 ure.
Komplet z vsem potrebnim ožičenjem in opremo za izvedbo sistema za daljinsko vodenje celice.
Komplet s komunikacijsko povezavo v dispečerski center Elektra Ljubljana. 
Izvedba skladna s standardizacijo Elektra Ljubljana.</t>
  </si>
  <si>
    <t>1.1</t>
  </si>
  <si>
    <t>1.1.1</t>
  </si>
  <si>
    <t>o</t>
  </si>
  <si>
    <t>1.1.2</t>
  </si>
  <si>
    <t>1.1.3</t>
  </si>
  <si>
    <t>1.2</t>
  </si>
  <si>
    <t>1.2.1</t>
  </si>
  <si>
    <t>1.2.2</t>
  </si>
  <si>
    <t>1.2.3</t>
  </si>
  <si>
    <t>1.2.4</t>
  </si>
  <si>
    <t>1.2.5</t>
  </si>
  <si>
    <t>1.2.6</t>
  </si>
  <si>
    <t>1.3</t>
  </si>
  <si>
    <t>1.3.1</t>
  </si>
  <si>
    <t>1.3.2</t>
  </si>
  <si>
    <t>1.3.3</t>
  </si>
  <si>
    <t>1.3.4</t>
  </si>
  <si>
    <t>1.3.5</t>
  </si>
  <si>
    <t>1.3.6</t>
  </si>
  <si>
    <t>1.3.7</t>
  </si>
  <si>
    <t>1.3.8</t>
  </si>
  <si>
    <t>1.3.9</t>
  </si>
  <si>
    <t>1.3.10</t>
  </si>
  <si>
    <t>2.1</t>
  </si>
  <si>
    <t>2.1.1</t>
  </si>
  <si>
    <t>2.1.2</t>
  </si>
  <si>
    <t>2.1.3</t>
  </si>
  <si>
    <t>2.1.4</t>
  </si>
  <si>
    <t>2.2</t>
  </si>
  <si>
    <t>2.2.1</t>
  </si>
  <si>
    <t>2.2.2</t>
  </si>
  <si>
    <t>2.2.3</t>
  </si>
  <si>
    <t>2.2.4</t>
  </si>
  <si>
    <t>2.2.5</t>
  </si>
  <si>
    <t>2.2.6</t>
  </si>
  <si>
    <t>2.2.7</t>
  </si>
  <si>
    <t>2.2.8</t>
  </si>
  <si>
    <t>2.2.9</t>
  </si>
  <si>
    <t>2.2.10</t>
  </si>
  <si>
    <t>2.2.11</t>
  </si>
  <si>
    <t>2.3</t>
  </si>
  <si>
    <t>2.3.1</t>
  </si>
  <si>
    <t>2.3.2</t>
  </si>
  <si>
    <t>2.3.3</t>
  </si>
  <si>
    <t>2.3.4</t>
  </si>
  <si>
    <t>2.3.5</t>
  </si>
  <si>
    <t>2.3.6</t>
  </si>
  <si>
    <t>2.3.7</t>
  </si>
  <si>
    <t>2.3.8</t>
  </si>
  <si>
    <t>2.3.9</t>
  </si>
  <si>
    <t>2.3.10</t>
  </si>
  <si>
    <t>2.3.11</t>
  </si>
  <si>
    <t>2.3.12</t>
  </si>
  <si>
    <t>2.3.13</t>
  </si>
  <si>
    <t>2.3.14</t>
  </si>
  <si>
    <t>2.3.15</t>
  </si>
  <si>
    <t>2.4</t>
  </si>
  <si>
    <t>2.4.1</t>
  </si>
  <si>
    <t>2.4.2</t>
  </si>
  <si>
    <t>2.4.3</t>
  </si>
  <si>
    <t>2.4.4</t>
  </si>
  <si>
    <t>2.4.5</t>
  </si>
  <si>
    <t>2.4.6</t>
  </si>
  <si>
    <t>2.4.7</t>
  </si>
  <si>
    <t>2.4.8</t>
  </si>
  <si>
    <t>2.4.9</t>
  </si>
  <si>
    <t>2.5</t>
  </si>
  <si>
    <t>2.5.1</t>
  </si>
  <si>
    <t>2.5.2</t>
  </si>
  <si>
    <t>2.5.3</t>
  </si>
  <si>
    <t>2.5.4</t>
  </si>
  <si>
    <t>2.5.5</t>
  </si>
  <si>
    <t>2.5.6</t>
  </si>
  <si>
    <t>2.5.7</t>
  </si>
  <si>
    <t>2.5.8</t>
  </si>
  <si>
    <t>2.5.9</t>
  </si>
  <si>
    <t>2.5.10</t>
  </si>
  <si>
    <t>2.5.11</t>
  </si>
  <si>
    <t>2.5.12</t>
  </si>
  <si>
    <t>2.5.13</t>
  </si>
  <si>
    <t>2.5.14</t>
  </si>
  <si>
    <t>2.5.15</t>
  </si>
  <si>
    <t>2.5.16</t>
  </si>
  <si>
    <t>2.5.17</t>
  </si>
  <si>
    <t>2.5.18</t>
  </si>
  <si>
    <t>2.5.19</t>
  </si>
  <si>
    <t xml:space="preserve">Vodna celica, z odklopnim ločilnikom in z daljinskim vodenjem
Tip: 8DJH 24 - blue GIS, R, proizvajalca: Siemens
Komplet z: </t>
  </si>
  <si>
    <t xml:space="preserve">Vodna celica, z odklopnim ločilnikom
Tip: 8DJH 24 - blue GIS, R, proizvajalca: Siemens
Komplet z: </t>
  </si>
  <si>
    <t xml:space="preserve">Kabelska celica
Tip: 8DJH 24 - blue GIS, M, proizvajalca: Siemens
Komplet z: </t>
  </si>
  <si>
    <t xml:space="preserve">Transformatorska celica z odklopnim ločilnikom
Tip: 8DJH 24 - blue GIS, T, proizvajalca: Siemens
Komplet z: </t>
  </si>
  <si>
    <t xml:space="preserve">Kombinirani merilnik delovne in jalove energije
Tip: MT880-T1A42R46, proizvajalca: Iskraemeco
Trosistemski, za indirektno merjenje, 3x58V/100..3x230/400V, 5A, s pulznimi izhodi za +A, +R. Skladno s SIST EN 62053-21, SIST EN 62053-22, SIST EN 62053-23.
Komplet z: </t>
  </si>
  <si>
    <t xml:space="preserve">Kabelski T priključek
Tip: RSTI 5854, proizvajalca: Raychem
za kabel 3 x (NA2XS(F)2Y, 1x150mm2), 12/20kV, za notranjo montažo (komplet 3 končniki)
Komplet z: </t>
  </si>
  <si>
    <t xml:space="preserve">Kabelski končnik
Tip: POLT-24C/1XI-ML-1-13, proizvajalca: Raychem
za kabel 3 x (N2XS(F)2Y, 1x70mm2), 12/20kV, za notranjo montažo (komplet 3 glave)
Komplet z: </t>
  </si>
  <si>
    <t xml:space="preserve">Vključitev novih SN celic v obstoječo krmilno logiko SN-TR-NN
Komplet z: </t>
  </si>
  <si>
    <t xml:space="preserve">Merjenje ozemljilne upornosti TP
Komplet z: </t>
  </si>
  <si>
    <r>
      <t xml:space="preserve">Kovinsko oklopljen, tipsko testirani (TTA) SN stikalni blok, zračno izoliran, s kontaktnimi poli v mešanici naravnih plinov - Blue GIS, nazivna napetost 24kV, nazivna udarna zdržna napetost 125kV, kratkotrajni zdržni tok (1s) 20 kA, kratkostični udarni tok 40 kA, nazivni tok zbiralnic 630A, stopnja zaščite IP2X, izguba obratovalne kontinuitete min. LSC2A, razred interne pregraditve PM, s sistemom za daljinsko vodenje preklopov, ki bo voden iz dispečerskega centra Elektra Ljubljana. 
Sestavljen iz 3 celic, postavitev od leve proti desni, v konfiguraciji VODNA - VODNA - VODNA, dimenzij 1050x2000x775 (ŠxVxG), postavitev na dvojni pod v SN stikališču, kabelski dovodi/odvodi spodaj, opremljen po specifikaciji, ožičen in preskušen.
Izvedba v skladu s SIST EN 62271-200 in IEC 60694.
</t>
    </r>
    <r>
      <rPr>
        <b/>
        <sz val="9"/>
        <color theme="1"/>
        <rFont val="Arial"/>
        <family val="2"/>
        <charset val="238"/>
      </rPr>
      <t>OPOMBA: SN stikalni blok detajlno definira, dobavi, vgradi in zažene Elektro Ljubljana.</t>
    </r>
    <r>
      <rPr>
        <sz val="9"/>
        <color theme="1"/>
        <rFont val="Arial"/>
        <family val="2"/>
        <charset val="238"/>
      </rPr>
      <t xml:space="preserve">
Dobavitelj: Elektro Ljubljana
Izvajalec: Elektro Ljubljana</t>
    </r>
  </si>
  <si>
    <r>
      <t>OPOMBA: Vodovni material detajlno definira, dobavi, vgradi in zažene Elektro Ljubljana.</t>
    </r>
    <r>
      <rPr>
        <sz val="9"/>
        <color theme="1"/>
        <rFont val="Arial"/>
        <family val="2"/>
        <charset val="238"/>
      </rPr>
      <t xml:space="preserve">
Dobavitelj: Elektro Ljubljana</t>
    </r>
  </si>
  <si>
    <r>
      <t xml:space="preserve">Kabelski končnik za oljni kabel in za priklop prenapetostnega odvodnika
</t>
    </r>
    <r>
      <rPr>
        <b/>
        <sz val="9"/>
        <color theme="1"/>
        <rFont val="Arial"/>
        <family val="2"/>
        <charset val="238"/>
      </rPr>
      <t>OPOMBA: Definira Elektro Ljubljana</t>
    </r>
    <r>
      <rPr>
        <sz val="9"/>
        <color theme="1"/>
        <rFont val="Arial"/>
        <family val="2"/>
        <charset val="238"/>
      </rPr>
      <t xml:space="preserve">
za oljni kabel 3 x 150mm2, za notranjo montažo (komplet 3 končniki)</t>
    </r>
  </si>
  <si>
    <r>
      <t xml:space="preserve">Prenapetostni odvodnik za 10kV distribucijsko omrežje
</t>
    </r>
    <r>
      <rPr>
        <b/>
        <sz val="9"/>
        <color theme="1"/>
        <rFont val="Arial"/>
        <family val="2"/>
        <charset val="238"/>
      </rPr>
      <t>OPOMBA: Definira Elektro Ljubljana</t>
    </r>
    <r>
      <rPr>
        <sz val="9"/>
        <color theme="1"/>
        <rFont val="Arial"/>
        <family val="2"/>
        <charset val="238"/>
      </rPr>
      <t xml:space="preserve">
za notranjo montažo (komplet 3 odvodniki)</t>
    </r>
  </si>
  <si>
    <r>
      <t xml:space="preserve">Kovinsko oklopljen, tipsko testirani (TTA) SN stikalni blok, zračno izoliran, s kontaktnimi poli v mešanici naravnih plinov - Blue GIS, izdelan po principu ''maintenance free'' brez vzdrževanja v življenski dobi, nazivna napetost 24kV, nazivna udarna zdržna napetost 125kV, kratkotrajni zdržni tok (1s) 20 kA, kratkostični udarni tok 40 kA, nazivni tok zbiralnic 630A, stopnja zaščite IP2X, izguba obratovalne kontinuitete min. LSC2A, razred interne pregraditve PM, krmilna napetost 230VAC, varovalčna zaščita transformatorjev, možnost daljinskega nadzora.
Sestavljen iz 5 celic, postavitev od leve proti desni, v konfiguraciji MERILNA - KABELSKA - TRANSFORMATORSKA - TRANSFORMATORSKA - TRANSFORMATORSKA - TRANSFORMATORSKA, dimenzij 3190x2000x775 (ŠxVxG), postavitev na dvojni pod v SN stikališču, kabelski dovodi/odvodi spodaj, opremljen po specifikaciji, ožičen in preskušen.
Izvedba v skladu s SIST EN 62271-200 in IEC 60694.
</t>
    </r>
    <r>
      <rPr>
        <b/>
        <sz val="9"/>
        <color theme="1"/>
        <rFont val="Arial"/>
        <family val="2"/>
        <charset val="238"/>
      </rPr>
      <t>OPOMBA: SN stikalni blok je lahko zračne ali vakuumske izvedbe. Po tehničnih parametrih mora biti  ekvivalenten razpisanemu.</t>
    </r>
    <r>
      <rPr>
        <sz val="9"/>
        <color theme="1"/>
        <rFont val="Arial"/>
        <family val="2"/>
        <charset val="238"/>
      </rPr>
      <t xml:space="preserve">
Od 1. 1. 2026 dalje je skladno z uredbo EU št. 2024/573 prepovedano dajanje v uporabo SN celic (do vključno 24kV) v SF6 izvedbi.
Dobava, vgradnja in priklop</t>
    </r>
  </si>
  <si>
    <r>
      <t xml:space="preserve">Merilna celica
</t>
    </r>
    <r>
      <rPr>
        <b/>
        <sz val="9"/>
        <color theme="1"/>
        <rFont val="Arial"/>
        <family val="2"/>
        <charset val="238"/>
      </rPr>
      <t>OPOMBA: Pred naročilom preveriti vrednosti obračunskih NMT in TMT!</t>
    </r>
    <r>
      <rPr>
        <sz val="9"/>
        <color theme="1"/>
        <rFont val="Arial"/>
        <family val="2"/>
        <charset val="238"/>
      </rPr>
      <t xml:space="preserve">
Tip: 8DJH 24 - blue GIS, M, proizvajalca: Siemens
Komplet z: </t>
    </r>
  </si>
  <si>
    <t>^^na vrh</t>
  </si>
  <si>
    <t>V specifikaciji, kjer je možna alternativa, označite ali nudite predlagan proizvod ali alternativo ter
1. v primeru, da nudite alternativo obvezno navedite tip in ime proizvajalca ter vsaj tiste tehnične podatke, ki so navedeni pri predlaganem proizvodu in
2. v primeru da nudite alternativo priložite tehnično dokumentacijo ponujenega proizvoda!
3. v primeru da nudite alternativo ste dolžni poskrbeti za ustrezne korekcije PZI načrta!</t>
  </si>
  <si>
    <t>PONUDNIK:</t>
  </si>
  <si>
    <t>PONUDBA ŠT:</t>
  </si>
  <si>
    <t>DATUM:</t>
  </si>
  <si>
    <t>Popis del št.: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</si>
</sst>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scheme val="minor"/>
    </font>
    <font>
      <sz val="9"/>
      <color theme="1"/>
      <name val="Arial"/>
      <family val="2"/>
      <charset val="238"/>
    </font>
    <font>
      <sz val="9"/>
      <color indexed="81"/>
      <name val="Segoe UI"/>
      <family val="2"/>
      <charset val="238"/>
    </font>
    <font>
      <sz val="12"/>
      <color theme="1"/>
      <name val="Wingdings"/>
      <charset val="2"/>
    </font>
    <font>
      <sz val="8"/>
      <color theme="1"/>
      <name val="Arial"/>
      <family val="2"/>
      <charset val="238"/>
    </font>
    <font>
      <u/>
      <sz val="11"/>
      <color theme="10"/>
      <name val="Calibri"/>
      <family val="2"/>
      <scheme val="minor"/>
    </font>
    <font>
      <b/>
      <sz val="9"/>
      <color theme="1"/>
      <name val="Arial"/>
      <family val="2"/>
      <charset val="238"/>
    </font>
    <font>
      <b/>
      <sz val="14"/>
      <color theme="1"/>
      <name val="Arial"/>
      <family val="2"/>
      <charset val="238"/>
    </font>
    <font>
      <sz val="10"/>
      <color theme="1"/>
      <name val="Arial"/>
      <family val="2"/>
      <charset val="238"/>
    </font>
    <font>
      <b/>
      <sz val="10"/>
      <color theme="1"/>
      <name val="Arial"/>
      <family val="2"/>
      <charset val="238"/>
    </font>
    <font>
      <b/>
      <sz val="8"/>
      <color theme="1"/>
      <name val="Arial"/>
      <family val="2"/>
      <charset val="238"/>
    </font>
    <font>
      <b/>
      <sz val="11"/>
      <color theme="10"/>
      <name val="Arial"/>
      <family val="2"/>
      <charset val="238"/>
    </font>
    <font>
      <b/>
      <sz val="11"/>
      <color theme="1"/>
      <name val="Arial"/>
      <family val="2"/>
      <charset val="238"/>
    </font>
    <font>
      <b/>
      <sz val="10"/>
      <color theme="10"/>
      <name val="Arial"/>
      <family val="2"/>
      <charset val="238"/>
    </font>
    <font>
      <b/>
      <sz val="16"/>
      <color theme="1"/>
      <name val="Arial"/>
      <family val="2"/>
      <charset val="238"/>
    </font>
    <font>
      <sz val="11"/>
      <color theme="10"/>
      <name val="Calibri"/>
      <family val="2"/>
      <scheme val="minor"/>
    </font>
    <font>
      <sz val="8"/>
      <color rgb="FF5F5F5F"/>
      <name val="Arial"/>
      <family val="2"/>
      <charset val="238"/>
    </font>
  </fonts>
  <fills count="4">
    <fill>
      <patternFill patternType="none"/>
    </fill>
    <fill>
      <patternFill patternType="gray125"/>
    </fill>
    <fill>
      <patternFill patternType="solid">
        <fgColor rgb="FFCCFFCC"/>
        <bgColor indexed="64"/>
      </patternFill>
    </fill>
    <fill>
      <patternFill patternType="solid">
        <fgColor indexed="43"/>
        <bgColor indexed="64"/>
      </patternFill>
    </fill>
  </fills>
  <borders count="1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hair">
        <color indexed="64"/>
      </bottom>
      <diagonal/>
    </border>
    <border>
      <left/>
      <right/>
      <top style="hair">
        <color indexed="64"/>
      </top>
      <bottom style="hair">
        <color indexed="64"/>
      </bottom>
      <diagonal/>
    </border>
    <border>
      <left/>
      <right/>
      <top style="double">
        <color indexed="64"/>
      </top>
      <bottom/>
      <diagonal/>
    </border>
    <border>
      <left/>
      <right/>
      <top/>
      <bottom style="double">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style="hair">
        <color indexed="64"/>
      </right>
      <top/>
      <bottom style="hair">
        <color indexed="64"/>
      </bottom>
      <diagonal/>
    </border>
    <border>
      <left/>
      <right/>
      <top/>
      <bottom style="medium">
        <color indexed="64"/>
      </bottom>
      <diagonal/>
    </border>
  </borders>
  <cellStyleXfs count="2">
    <xf numFmtId="0" fontId="0" fillId="0" borderId="0"/>
    <xf numFmtId="0" fontId="5" fillId="0" borderId="0" applyNumberFormat="0" applyFill="0" applyBorder="0" applyAlignment="0" applyProtection="0"/>
  </cellStyleXfs>
  <cellXfs count="96">
    <xf numFmtId="0" fontId="0" fillId="0" borderId="0" xfId="0"/>
    <xf numFmtId="0" fontId="1" fillId="0" borderId="0" xfId="0" applyNumberFormat="1" applyFont="1" applyAlignment="1">
      <alignment horizontal="left" vertical="top" wrapText="1"/>
    </xf>
    <xf numFmtId="4" fontId="1" fillId="0" borderId="0" xfId="0" applyNumberFormat="1" applyFont="1" applyAlignment="1">
      <alignment horizontal="right" vertical="top" wrapText="1"/>
    </xf>
    <xf numFmtId="49" fontId="1" fillId="0" borderId="0" xfId="0" applyNumberFormat="1" applyFont="1" applyAlignment="1">
      <alignment horizontal="left" vertical="top" wrapText="1"/>
    </xf>
    <xf numFmtId="0" fontId="1" fillId="0" borderId="0" xfId="0" applyNumberFormat="1" applyFont="1" applyAlignment="1">
      <alignment horizontal="center" vertical="top" wrapText="1"/>
    </xf>
    <xf numFmtId="0" fontId="1" fillId="0" borderId="0" xfId="0" applyNumberFormat="1" applyFont="1" applyAlignment="1">
      <alignment horizontal="right" vertical="top" wrapText="1"/>
    </xf>
    <xf numFmtId="0" fontId="7" fillId="0" borderId="0" xfId="0" applyNumberFormat="1" applyFont="1" applyAlignment="1">
      <alignment horizontal="left" vertical="top" wrapText="1"/>
    </xf>
    <xf numFmtId="0" fontId="9" fillId="0" borderId="0" xfId="0" applyNumberFormat="1" applyFont="1" applyAlignment="1">
      <alignment horizontal="left" vertical="top" wrapText="1"/>
    </xf>
    <xf numFmtId="0" fontId="9" fillId="0" borderId="0" xfId="0" applyNumberFormat="1" applyFont="1" applyAlignment="1">
      <alignment horizontal="center" vertical="top" wrapText="1"/>
    </xf>
    <xf numFmtId="0" fontId="9" fillId="0" borderId="0" xfId="0" applyNumberFormat="1" applyFont="1" applyAlignment="1">
      <alignment horizontal="right" vertical="top" wrapText="1"/>
    </xf>
    <xf numFmtId="49" fontId="9" fillId="0" borderId="0" xfId="0" applyNumberFormat="1" applyFont="1" applyAlignment="1">
      <alignment horizontal="left" vertical="top" wrapText="1"/>
    </xf>
    <xf numFmtId="4" fontId="9" fillId="0" borderId="0" xfId="0" applyNumberFormat="1" applyFont="1" applyAlignment="1">
      <alignment horizontal="right" vertical="top" wrapText="1"/>
    </xf>
    <xf numFmtId="0" fontId="12" fillId="0" borderId="0" xfId="0" applyNumberFormat="1" applyFont="1" applyAlignment="1">
      <alignment horizontal="center" vertical="top" wrapText="1"/>
    </xf>
    <xf numFmtId="0" fontId="12" fillId="0" borderId="0" xfId="0" applyNumberFormat="1" applyFont="1" applyAlignment="1">
      <alignment horizontal="right" vertical="top" wrapText="1"/>
    </xf>
    <xf numFmtId="49" fontId="12" fillId="0" borderId="0" xfId="0" applyNumberFormat="1" applyFont="1" applyAlignment="1">
      <alignment horizontal="left" vertical="top" wrapText="1"/>
    </xf>
    <xf numFmtId="4" fontId="12" fillId="0" borderId="0" xfId="0" applyNumberFormat="1" applyFont="1" applyAlignment="1">
      <alignment horizontal="right" vertical="top" wrapText="1"/>
    </xf>
    <xf numFmtId="0" fontId="12" fillId="0" borderId="0" xfId="0" applyNumberFormat="1" applyFont="1" applyAlignment="1">
      <alignment horizontal="left" vertical="top" wrapText="1"/>
    </xf>
    <xf numFmtId="49" fontId="13" fillId="0" borderId="0" xfId="1" applyNumberFormat="1" applyFont="1" applyAlignment="1">
      <alignment horizontal="left" vertical="top" wrapText="1"/>
    </xf>
    <xf numFmtId="49" fontId="10" fillId="3" borderId="0" xfId="0" applyNumberFormat="1" applyFont="1" applyFill="1" applyAlignment="1">
      <alignment horizontal="left" vertical="top" wrapText="1"/>
    </xf>
    <xf numFmtId="0" fontId="10" fillId="3" borderId="0" xfId="0" applyNumberFormat="1" applyFont="1" applyFill="1" applyAlignment="1">
      <alignment horizontal="left" vertical="top" wrapText="1"/>
    </xf>
    <xf numFmtId="0" fontId="10" fillId="3" borderId="0" xfId="0" applyNumberFormat="1" applyFont="1" applyFill="1" applyAlignment="1">
      <alignment horizontal="center" vertical="top" wrapText="1"/>
    </xf>
    <xf numFmtId="0" fontId="10" fillId="3" borderId="0" xfId="0" applyNumberFormat="1" applyFont="1" applyFill="1" applyAlignment="1">
      <alignment horizontal="right" vertical="top" wrapText="1"/>
    </xf>
    <xf numFmtId="4" fontId="10" fillId="3" borderId="0" xfId="0" applyNumberFormat="1" applyFont="1" applyFill="1" applyAlignment="1">
      <alignment horizontal="right" vertical="top" wrapText="1"/>
    </xf>
    <xf numFmtId="49" fontId="11" fillId="0" borderId="1" xfId="1" applyNumberFormat="1" applyFont="1" applyBorder="1" applyAlignment="1">
      <alignment horizontal="left" vertical="top" wrapText="1"/>
    </xf>
    <xf numFmtId="0" fontId="12" fillId="0" borderId="2" xfId="0" applyNumberFormat="1" applyFont="1" applyBorder="1" applyAlignment="1">
      <alignment horizontal="center" vertical="top" wrapText="1"/>
    </xf>
    <xf numFmtId="0" fontId="12" fillId="0" borderId="2" xfId="0" applyNumberFormat="1" applyFont="1" applyBorder="1" applyAlignment="1">
      <alignment horizontal="right" wrapText="1"/>
    </xf>
    <xf numFmtId="49" fontId="12" fillId="0" borderId="2" xfId="0" applyNumberFormat="1" applyFont="1" applyBorder="1" applyAlignment="1">
      <alignment horizontal="left" wrapText="1"/>
    </xf>
    <xf numFmtId="4" fontId="12" fillId="0" borderId="2" xfId="0" applyNumberFormat="1" applyFont="1" applyBorder="1" applyAlignment="1">
      <alignment horizontal="right" wrapText="1"/>
    </xf>
    <xf numFmtId="4" fontId="12" fillId="0" borderId="3" xfId="0" applyNumberFormat="1" applyFont="1" applyBorder="1" applyAlignment="1">
      <alignment horizontal="right" wrapText="1"/>
    </xf>
    <xf numFmtId="49" fontId="13" fillId="0" borderId="4" xfId="1" applyNumberFormat="1" applyFont="1" applyBorder="1" applyAlignment="1">
      <alignment horizontal="left" vertical="top" wrapText="1"/>
    </xf>
    <xf numFmtId="0" fontId="9" fillId="0" borderId="4" xfId="0" applyNumberFormat="1" applyFont="1" applyBorder="1" applyAlignment="1">
      <alignment horizontal="center" vertical="top" wrapText="1"/>
    </xf>
    <xf numFmtId="0" fontId="9" fillId="0" borderId="4" xfId="0" applyNumberFormat="1" applyFont="1" applyBorder="1" applyAlignment="1">
      <alignment horizontal="right" wrapText="1"/>
    </xf>
    <xf numFmtId="0" fontId="9" fillId="0" borderId="4" xfId="0" applyNumberFormat="1" applyFont="1" applyBorder="1" applyAlignment="1">
      <alignment horizontal="left" wrapText="1"/>
    </xf>
    <xf numFmtId="4" fontId="9" fillId="0" borderId="4" xfId="0" applyNumberFormat="1" applyFont="1" applyBorder="1" applyAlignment="1">
      <alignment horizontal="right" wrapText="1"/>
    </xf>
    <xf numFmtId="49" fontId="13" fillId="0" borderId="5" xfId="1" applyNumberFormat="1" applyFont="1" applyBorder="1" applyAlignment="1">
      <alignment horizontal="left" vertical="top" wrapText="1"/>
    </xf>
    <xf numFmtId="0" fontId="9" fillId="0" borderId="5" xfId="0" applyNumberFormat="1" applyFont="1" applyBorder="1" applyAlignment="1">
      <alignment horizontal="center" vertical="top" wrapText="1"/>
    </xf>
    <xf numFmtId="0" fontId="9" fillId="0" borderId="5" xfId="0" applyNumberFormat="1" applyFont="1" applyBorder="1" applyAlignment="1">
      <alignment horizontal="right" wrapText="1"/>
    </xf>
    <xf numFmtId="0" fontId="9" fillId="0" borderId="5" xfId="0" applyNumberFormat="1" applyFont="1" applyBorder="1" applyAlignment="1">
      <alignment horizontal="left" wrapText="1"/>
    </xf>
    <xf numFmtId="4" fontId="9" fillId="0" borderId="5" xfId="0" applyNumberFormat="1" applyFont="1" applyBorder="1" applyAlignment="1">
      <alignment horizontal="right" wrapText="1"/>
    </xf>
    <xf numFmtId="0" fontId="9" fillId="0" borderId="0" xfId="0" applyNumberFormat="1" applyFont="1" applyAlignment="1">
      <alignment horizontal="right" wrapText="1"/>
    </xf>
    <xf numFmtId="0" fontId="9" fillId="0" borderId="0" xfId="0" applyNumberFormat="1" applyFont="1" applyAlignment="1">
      <alignment horizontal="left" wrapText="1"/>
    </xf>
    <xf numFmtId="4" fontId="9" fillId="0" borderId="0" xfId="0" applyNumberFormat="1" applyFont="1" applyAlignment="1">
      <alignment horizontal="right" wrapText="1"/>
    </xf>
    <xf numFmtId="0" fontId="12" fillId="0" borderId="2" xfId="0" applyNumberFormat="1" applyFont="1" applyBorder="1" applyAlignment="1">
      <alignment horizontal="left" wrapText="1"/>
    </xf>
    <xf numFmtId="49" fontId="14" fillId="0" borderId="6" xfId="0" applyNumberFormat="1" applyFont="1" applyBorder="1" applyAlignment="1">
      <alignment horizontal="left" vertical="center" wrapText="1"/>
    </xf>
    <xf numFmtId="0" fontId="12" fillId="0" borderId="6" xfId="0" applyNumberFormat="1" applyFont="1" applyBorder="1" applyAlignment="1">
      <alignment horizontal="center" vertical="center" wrapText="1"/>
    </xf>
    <xf numFmtId="0" fontId="12" fillId="0" borderId="6" xfId="0" applyNumberFormat="1" applyFont="1" applyBorder="1" applyAlignment="1">
      <alignment horizontal="right" vertical="center" wrapText="1"/>
    </xf>
    <xf numFmtId="49" fontId="12" fillId="0" borderId="6" xfId="0" applyNumberFormat="1" applyFont="1" applyBorder="1" applyAlignment="1">
      <alignment horizontal="left" vertical="center" wrapText="1"/>
    </xf>
    <xf numFmtId="4" fontId="12" fillId="0" borderId="6" xfId="0" applyNumberFormat="1" applyFont="1" applyBorder="1" applyAlignment="1">
      <alignment horizontal="right" vertical="center" wrapText="1"/>
    </xf>
    <xf numFmtId="49" fontId="12" fillId="0" borderId="1" xfId="0" applyNumberFormat="1" applyFont="1" applyBorder="1" applyAlignment="1">
      <alignment horizontal="left" vertical="top" wrapText="1"/>
    </xf>
    <xf numFmtId="49" fontId="9" fillId="0" borderId="7" xfId="0" applyNumberFormat="1" applyFont="1" applyBorder="1" applyAlignment="1">
      <alignment horizontal="left" vertical="top" wrapText="1"/>
    </xf>
    <xf numFmtId="0" fontId="9" fillId="0" borderId="7" xfId="0" applyNumberFormat="1" applyFont="1" applyBorder="1" applyAlignment="1">
      <alignment horizontal="center" vertical="top" wrapText="1"/>
    </xf>
    <xf numFmtId="0" fontId="9" fillId="0" borderId="7" xfId="0" applyNumberFormat="1" applyFont="1" applyBorder="1" applyAlignment="1">
      <alignment horizontal="right" wrapText="1"/>
    </xf>
    <xf numFmtId="49" fontId="9" fillId="0" borderId="7" xfId="0" applyNumberFormat="1" applyFont="1" applyBorder="1" applyAlignment="1">
      <alignment horizontal="left" wrapText="1"/>
    </xf>
    <xf numFmtId="4" fontId="9" fillId="0" borderId="7" xfId="0" applyNumberFormat="1" applyFont="1" applyBorder="1" applyAlignment="1">
      <alignment horizontal="right" wrapText="1"/>
    </xf>
    <xf numFmtId="49" fontId="1" fillId="0" borderId="9" xfId="0" applyNumberFormat="1" applyFont="1" applyBorder="1" applyAlignment="1">
      <alignment horizontal="left" vertical="top" wrapText="1"/>
    </xf>
    <xf numFmtId="0" fontId="1" fillId="0" borderId="9" xfId="0" applyNumberFormat="1" applyFont="1" applyBorder="1" applyAlignment="1">
      <alignment horizontal="left" vertical="top" wrapText="1"/>
    </xf>
    <xf numFmtId="0" fontId="3" fillId="2" borderId="9" xfId="0" applyNumberFormat="1" applyFont="1" applyFill="1" applyBorder="1" applyAlignment="1" applyProtection="1">
      <alignment horizontal="center" vertical="top" wrapText="1"/>
      <protection locked="0"/>
    </xf>
    <xf numFmtId="0" fontId="1" fillId="0" borderId="9" xfId="0" applyNumberFormat="1" applyFont="1" applyBorder="1" applyAlignment="1">
      <alignment horizontal="right" vertical="top" wrapText="1"/>
    </xf>
    <xf numFmtId="4" fontId="1" fillId="2" borderId="9" xfId="0" applyNumberFormat="1" applyFont="1" applyFill="1" applyBorder="1" applyAlignment="1" applyProtection="1">
      <alignment horizontal="right" vertical="top" wrapText="1"/>
      <protection locked="0"/>
    </xf>
    <xf numFmtId="4" fontId="1" fillId="0" borderId="9" xfId="0" applyNumberFormat="1" applyFont="1" applyBorder="1" applyAlignment="1">
      <alignment horizontal="right" vertical="top" wrapText="1"/>
    </xf>
    <xf numFmtId="49" fontId="1" fillId="0" borderId="10" xfId="0" applyNumberFormat="1" applyFont="1" applyBorder="1" applyAlignment="1">
      <alignment horizontal="left" vertical="top" wrapText="1"/>
    </xf>
    <xf numFmtId="49" fontId="4" fillId="0" borderId="10" xfId="0" applyNumberFormat="1" applyFont="1" applyBorder="1" applyAlignment="1">
      <alignment horizontal="left" vertical="top" wrapText="1"/>
    </xf>
    <xf numFmtId="0" fontId="4" fillId="0" borderId="10" xfId="0" applyNumberFormat="1" applyFont="1" applyBorder="1" applyAlignment="1">
      <alignment horizontal="center" vertical="top" wrapText="1"/>
    </xf>
    <xf numFmtId="0" fontId="1" fillId="0" borderId="10" xfId="0" applyNumberFormat="1" applyFont="1" applyBorder="1" applyAlignment="1">
      <alignment horizontal="right" vertical="top" wrapText="1"/>
    </xf>
    <xf numFmtId="4" fontId="1" fillId="0" borderId="10" xfId="0" applyNumberFormat="1" applyFont="1" applyBorder="1" applyAlignment="1">
      <alignment horizontal="right" vertical="top" wrapText="1"/>
    </xf>
    <xf numFmtId="49" fontId="1" fillId="0" borderId="11" xfId="0" applyNumberFormat="1" applyFont="1" applyBorder="1" applyAlignment="1">
      <alignment horizontal="left" vertical="top" wrapText="1"/>
    </xf>
    <xf numFmtId="49" fontId="4" fillId="0" borderId="11" xfId="0" applyNumberFormat="1" applyFont="1" applyBorder="1" applyAlignment="1">
      <alignment horizontal="left" vertical="top" wrapText="1"/>
    </xf>
    <xf numFmtId="0" fontId="4" fillId="0" borderId="11" xfId="0" applyNumberFormat="1" applyFont="1" applyBorder="1" applyAlignment="1">
      <alignment horizontal="center" vertical="top" wrapText="1"/>
    </xf>
    <xf numFmtId="0" fontId="1" fillId="0" borderId="11" xfId="0" applyNumberFormat="1" applyFont="1" applyBorder="1" applyAlignment="1">
      <alignment horizontal="right" vertical="top" wrapText="1"/>
    </xf>
    <xf numFmtId="4" fontId="1" fillId="0" borderId="11" xfId="0" applyNumberFormat="1" applyFont="1" applyBorder="1" applyAlignment="1">
      <alignment horizontal="right" vertical="top" wrapText="1"/>
    </xf>
    <xf numFmtId="0" fontId="1" fillId="0" borderId="10" xfId="0" applyNumberFormat="1" applyFont="1" applyBorder="1" applyAlignment="1">
      <alignment horizontal="left" vertical="top" wrapText="1" indent="1"/>
    </xf>
    <xf numFmtId="0" fontId="1" fillId="0" borderId="11" xfId="0" applyNumberFormat="1" applyFont="1" applyBorder="1" applyAlignment="1">
      <alignment horizontal="left" vertical="top" wrapText="1" indent="1"/>
    </xf>
    <xf numFmtId="49" fontId="1" fillId="0" borderId="8" xfId="0" applyNumberFormat="1" applyFont="1" applyBorder="1" applyAlignment="1">
      <alignment horizontal="left" vertical="top" wrapText="1"/>
    </xf>
    <xf numFmtId="0" fontId="1" fillId="0" borderId="8" xfId="0" applyNumberFormat="1" applyFont="1" applyBorder="1" applyAlignment="1">
      <alignment horizontal="left" vertical="top" wrapText="1"/>
    </xf>
    <xf numFmtId="0" fontId="3" fillId="2" borderId="8" xfId="0" applyNumberFormat="1" applyFont="1" applyFill="1" applyBorder="1" applyAlignment="1" applyProtection="1">
      <alignment horizontal="center" vertical="top" wrapText="1"/>
      <protection locked="0"/>
    </xf>
    <xf numFmtId="0" fontId="1" fillId="0" borderId="8" xfId="0" applyNumberFormat="1" applyFont="1" applyBorder="1" applyAlignment="1">
      <alignment horizontal="right" vertical="top" wrapText="1"/>
    </xf>
    <xf numFmtId="4" fontId="1" fillId="2" borderId="8" xfId="0" applyNumberFormat="1" applyFont="1" applyFill="1" applyBorder="1" applyAlignment="1" applyProtection="1">
      <alignment horizontal="right" vertical="top" wrapText="1"/>
      <protection locked="0"/>
    </xf>
    <xf numFmtId="4" fontId="1" fillId="0" borderId="8" xfId="0" applyNumberFormat="1" applyFont="1" applyBorder="1" applyAlignment="1">
      <alignment horizontal="right" vertical="top" wrapText="1"/>
    </xf>
    <xf numFmtId="0" fontId="15" fillId="0" borderId="0" xfId="1" applyNumberFormat="1" applyFont="1" applyAlignment="1">
      <alignment horizontal="center" vertical="top" wrapText="1"/>
    </xf>
    <xf numFmtId="0" fontId="16" fillId="0" borderId="0" xfId="0" applyNumberFormat="1" applyFont="1" applyAlignment="1">
      <alignment horizontal="center" wrapText="1"/>
    </xf>
    <xf numFmtId="0" fontId="1" fillId="0" borderId="0" xfId="0" applyNumberFormat="1" applyFont="1" applyAlignment="1">
      <alignment horizontal="left" vertical="top" wrapText="1"/>
    </xf>
    <xf numFmtId="0" fontId="9" fillId="0" borderId="0" xfId="0" applyNumberFormat="1" applyFont="1" applyAlignment="1">
      <alignment horizontal="left" vertical="top" wrapText="1"/>
    </xf>
    <xf numFmtId="49" fontId="6" fillId="0" borderId="0" xfId="0" applyNumberFormat="1" applyFont="1" applyAlignment="1">
      <alignment horizontal="left" vertical="top" wrapText="1"/>
    </xf>
    <xf numFmtId="0" fontId="9" fillId="0" borderId="12" xfId="0" applyNumberFormat="1" applyFont="1" applyBorder="1" applyAlignment="1">
      <alignment horizontal="left" vertical="top" wrapText="1"/>
    </xf>
    <xf numFmtId="49" fontId="9" fillId="0" borderId="12" xfId="0" applyNumberFormat="1" applyFont="1" applyBorder="1" applyAlignment="1">
      <alignment horizontal="left" vertical="top" wrapText="1"/>
    </xf>
    <xf numFmtId="4" fontId="9" fillId="0" borderId="12" xfId="0" applyNumberFormat="1" applyFont="1" applyBorder="1" applyAlignment="1">
      <alignment horizontal="right" vertical="top" wrapText="1"/>
    </xf>
    <xf numFmtId="0" fontId="1" fillId="0" borderId="0" xfId="0" applyNumberFormat="1" applyFont="1" applyAlignment="1">
      <alignment horizontal="left" vertical="top" wrapText="1"/>
    </xf>
    <xf numFmtId="0" fontId="9" fillId="0" borderId="7" xfId="0" applyNumberFormat="1" applyFont="1" applyBorder="1" applyAlignment="1">
      <alignment horizontal="left" vertical="top" wrapText="1"/>
    </xf>
    <xf numFmtId="0" fontId="12" fillId="0" borderId="2" xfId="0" applyNumberFormat="1" applyFont="1" applyBorder="1" applyAlignment="1">
      <alignment horizontal="left" vertical="top" wrapText="1"/>
    </xf>
    <xf numFmtId="49" fontId="12" fillId="0" borderId="2" xfId="0" applyNumberFormat="1" applyFont="1" applyBorder="1" applyAlignment="1">
      <alignment horizontal="left" vertical="top" wrapText="1"/>
    </xf>
    <xf numFmtId="0" fontId="9" fillId="0" borderId="4" xfId="0" applyNumberFormat="1" applyFont="1" applyBorder="1" applyAlignment="1">
      <alignment horizontal="left" vertical="top" wrapText="1"/>
    </xf>
    <xf numFmtId="0" fontId="9" fillId="0" borderId="5" xfId="0" applyNumberFormat="1" applyFont="1" applyBorder="1" applyAlignment="1">
      <alignment horizontal="left" vertical="top" wrapText="1"/>
    </xf>
    <xf numFmtId="0" fontId="9" fillId="0" borderId="0" xfId="0" applyNumberFormat="1" applyFont="1" applyAlignment="1">
      <alignment horizontal="left" vertical="top" wrapText="1"/>
    </xf>
    <xf numFmtId="0" fontId="6" fillId="0" borderId="0" xfId="0" applyNumberFormat="1" applyFont="1" applyAlignment="1">
      <alignment horizontal="left" vertical="top" wrapText="1"/>
    </xf>
    <xf numFmtId="49" fontId="12" fillId="0" borderId="6" xfId="0" applyNumberFormat="1" applyFont="1" applyBorder="1" applyAlignment="1">
      <alignment horizontal="left" vertical="center" wrapText="1"/>
    </xf>
    <xf numFmtId="0" fontId="8" fillId="0" borderId="0" xfId="0" applyNumberFormat="1" applyFont="1" applyAlignment="1">
      <alignment horizontal="left" vertical="top" wrapText="1"/>
    </xf>
  </cellXfs>
  <cellStyles count="2">
    <cellStyle name="Hiperpovezava" xfId="1" builtinId="8"/>
    <cellStyle name="Navadno"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264"/>
  <sheetViews>
    <sheetView tabSelected="1" zoomScaleNormal="100" zoomScaleSheetLayoutView="100" workbookViewId="0">
      <pane xSplit="2" topLeftCell="C1" activePane="topRight" state="frozenSplit"/>
      <selection pane="topRight" activeCell="D5" sqref="D5"/>
    </sheetView>
  </sheetViews>
  <sheetFormatPr defaultColWidth="9.140625" defaultRowHeight="12" x14ac:dyDescent="0.25"/>
  <cols>
    <col min="1" max="1" width="5.7109375" style="1" customWidth="1"/>
    <col min="2" max="2" width="7.7109375" style="3" customWidth="1"/>
    <col min="3" max="3" width="18.7109375" style="3" customWidth="1"/>
    <col min="4" max="4" width="60.7109375" style="1" customWidth="1"/>
    <col min="5" max="5" width="13.7109375" style="4" customWidth="1"/>
    <col min="6" max="6" width="7.7109375" style="5" customWidth="1"/>
    <col min="7" max="7" width="7.7109375" style="3" customWidth="1"/>
    <col min="8" max="8" width="12.7109375" style="2" customWidth="1"/>
    <col min="9" max="9" width="14.7109375" style="2" customWidth="1"/>
    <col min="10" max="16384" width="9.140625" style="1"/>
  </cols>
  <sheetData>
    <row r="1" spans="1:9" ht="18" x14ac:dyDescent="0.2">
      <c r="A1" s="79">
        <v>1</v>
      </c>
      <c r="D1" s="6" t="s">
        <v>117</v>
      </c>
    </row>
    <row r="2" spans="1:9" x14ac:dyDescent="0.2">
      <c r="A2" s="79">
        <v>2</v>
      </c>
    </row>
    <row r="3" spans="1:9" ht="25.5" x14ac:dyDescent="0.2">
      <c r="A3" s="79">
        <v>3</v>
      </c>
      <c r="C3" s="3" t="s">
        <v>118</v>
      </c>
      <c r="D3" s="7" t="s">
        <v>1</v>
      </c>
      <c r="E3" s="8"/>
      <c r="F3" s="9"/>
      <c r="G3" s="10"/>
      <c r="H3" s="11"/>
      <c r="I3" s="11"/>
    </row>
    <row r="4" spans="1:9" s="80" customFormat="1" ht="12.75" x14ac:dyDescent="0.2">
      <c r="A4" s="79"/>
      <c r="B4" s="3"/>
      <c r="C4" s="3"/>
      <c r="D4" s="81"/>
      <c r="E4" s="8"/>
      <c r="F4" s="9"/>
      <c r="G4" s="10"/>
      <c r="H4" s="11"/>
      <c r="I4" s="11"/>
    </row>
    <row r="5" spans="1:9" ht="12.75" x14ac:dyDescent="0.2">
      <c r="A5" s="79">
        <v>4</v>
      </c>
      <c r="C5" s="82" t="s">
        <v>234</v>
      </c>
      <c r="D5" s="7">
        <v>6082026</v>
      </c>
      <c r="E5" s="8"/>
      <c r="F5" s="9"/>
      <c r="G5" s="10"/>
      <c r="H5" s="11"/>
      <c r="I5" s="11"/>
    </row>
    <row r="6" spans="1:9" ht="12.75" x14ac:dyDescent="0.2">
      <c r="A6" s="79">
        <v>5</v>
      </c>
      <c r="D6" s="7"/>
      <c r="E6" s="8"/>
      <c r="F6" s="9"/>
      <c r="G6" s="10"/>
      <c r="H6" s="11"/>
      <c r="I6" s="11"/>
    </row>
    <row r="7" spans="1:9" ht="13.5" thickBot="1" x14ac:dyDescent="0.25">
      <c r="A7" s="79">
        <v>6</v>
      </c>
      <c r="C7" s="82" t="s">
        <v>231</v>
      </c>
      <c r="D7" s="83"/>
      <c r="E7" s="8"/>
      <c r="F7" s="9"/>
      <c r="G7" s="10"/>
      <c r="H7" s="11"/>
      <c r="I7" s="11"/>
    </row>
    <row r="8" spans="1:9" ht="12.75" x14ac:dyDescent="0.2">
      <c r="A8" s="79">
        <v>7</v>
      </c>
      <c r="D8" s="7"/>
      <c r="E8" s="8"/>
      <c r="F8" s="9"/>
      <c r="G8" s="10"/>
      <c r="H8" s="11"/>
      <c r="I8" s="11"/>
    </row>
    <row r="9" spans="1:9" s="80" customFormat="1" ht="13.5" thickBot="1" x14ac:dyDescent="0.25">
      <c r="A9" s="79"/>
      <c r="B9" s="3"/>
      <c r="C9" s="82" t="s">
        <v>232</v>
      </c>
      <c r="D9" s="83"/>
      <c r="E9" s="9" t="s">
        <v>233</v>
      </c>
      <c r="F9" s="9"/>
      <c r="G9" s="84"/>
      <c r="H9" s="85"/>
      <c r="I9" s="11"/>
    </row>
    <row r="10" spans="1:9" x14ac:dyDescent="0.2">
      <c r="A10" s="79">
        <v>8</v>
      </c>
    </row>
    <row r="11" spans="1:9" ht="76.5" customHeight="1" x14ac:dyDescent="0.2">
      <c r="A11" s="79">
        <v>9</v>
      </c>
      <c r="C11" s="95" t="s">
        <v>230</v>
      </c>
      <c r="D11" s="86"/>
    </row>
    <row r="12" spans="1:9" x14ac:dyDescent="0.2">
      <c r="A12" s="79">
        <v>10</v>
      </c>
    </row>
    <row r="13" spans="1:9" ht="23.25" thickBot="1" x14ac:dyDescent="0.25">
      <c r="A13" s="79">
        <v>11</v>
      </c>
      <c r="B13" s="18" t="s">
        <v>119</v>
      </c>
      <c r="C13" s="18" t="s">
        <v>0</v>
      </c>
      <c r="D13" s="19"/>
      <c r="E13" s="20"/>
      <c r="F13" s="21" t="s">
        <v>120</v>
      </c>
      <c r="G13" s="18" t="s">
        <v>121</v>
      </c>
      <c r="H13" s="22" t="s">
        <v>122</v>
      </c>
      <c r="I13" s="22" t="s">
        <v>123</v>
      </c>
    </row>
    <row r="14" spans="1:9" ht="15" customHeight="1" thickBot="1" x14ac:dyDescent="0.3">
      <c r="A14" s="79">
        <v>12</v>
      </c>
      <c r="B14" s="23">
        <v>1</v>
      </c>
      <c r="C14" s="88" t="str">
        <f>IF(C28&lt;&gt;"",C28,"")</f>
        <v>SN oprema ELEKTRO LJUBLJANA</v>
      </c>
      <c r="D14" s="89"/>
      <c r="E14" s="24"/>
      <c r="F14" s="25"/>
      <c r="G14" s="26"/>
      <c r="H14" s="27"/>
      <c r="I14" s="28" t="str">
        <f>IF((SUM(I15:I17)&gt;0),SUM(I15:I17),"")</f>
        <v/>
      </c>
    </row>
    <row r="15" spans="1:9" ht="12.75" customHeight="1" x14ac:dyDescent="0.2">
      <c r="A15" s="79">
        <v>13</v>
      </c>
      <c r="B15" s="29" t="s">
        <v>128</v>
      </c>
      <c r="C15" s="90" t="str">
        <f>IF(C30&lt;&gt;"",C30,"")</f>
        <v>SN stikalni blok +J1 ... +J3</v>
      </c>
      <c r="D15" s="90"/>
      <c r="E15" s="30"/>
      <c r="F15" s="31">
        <f>IF(F30&lt;&gt;"",F30,"")</f>
        <v>1</v>
      </c>
      <c r="G15" s="32" t="str">
        <f>IF(G30&lt;&gt;"",G30,"")</f>
        <v>kompl.</v>
      </c>
      <c r="H15" s="33" t="str">
        <f>IF(H30&lt;&gt;"",H30,"")</f>
        <v/>
      </c>
      <c r="I15" s="33" t="str">
        <f>IF((H15&lt;&gt;""),$F15*H15,"")</f>
        <v/>
      </c>
    </row>
    <row r="16" spans="1:9" ht="12.75" customHeight="1" x14ac:dyDescent="0.2">
      <c r="A16" s="79">
        <v>14</v>
      </c>
      <c r="B16" s="34" t="s">
        <v>133</v>
      </c>
      <c r="C16" s="91" t="str">
        <f>IF(C66&lt;&gt;"",C66,"")</f>
        <v>Vodovni material</v>
      </c>
      <c r="D16" s="91"/>
      <c r="E16" s="35"/>
      <c r="F16" s="36">
        <f>IF(F66&lt;&gt;"",F66,"")</f>
        <v>1</v>
      </c>
      <c r="G16" s="37" t="str">
        <f>IF(G66&lt;&gt;"",G66,"")</f>
        <v>kompl.</v>
      </c>
      <c r="H16" s="38" t="str">
        <f>IF(H66&lt;&gt;"",H66,"")</f>
        <v/>
      </c>
      <c r="I16" s="38" t="str">
        <f>IF((H16&lt;&gt;""),$F16*H16,"")</f>
        <v/>
      </c>
    </row>
    <row r="17" spans="1:10" ht="12.75" customHeight="1" thickBot="1" x14ac:dyDescent="0.25">
      <c r="A17" s="79">
        <v>15</v>
      </c>
      <c r="B17" s="17" t="s">
        <v>140</v>
      </c>
      <c r="C17" s="92" t="str">
        <f>IF(C81&lt;&gt;"",C81,"")</f>
        <v>Ostali material in dela</v>
      </c>
      <c r="D17" s="92"/>
      <c r="E17" s="8"/>
      <c r="F17" s="39">
        <f>IF(F81&lt;&gt;"",F81,"")</f>
        <v>1</v>
      </c>
      <c r="G17" s="40" t="str">
        <f>IF(G81&lt;&gt;"",G81,"")</f>
        <v>kompl.</v>
      </c>
      <c r="H17" s="41" t="str">
        <f>IF(H81&lt;&gt;"",H81,"")</f>
        <v/>
      </c>
      <c r="I17" s="41" t="str">
        <f>IF((H17&lt;&gt;""),$F17*H17,"")</f>
        <v/>
      </c>
    </row>
    <row r="18" spans="1:10" ht="15" customHeight="1" thickBot="1" x14ac:dyDescent="0.3">
      <c r="A18" s="79">
        <v>16</v>
      </c>
      <c r="B18" s="23">
        <v>2</v>
      </c>
      <c r="C18" s="88" t="str">
        <f>IF(C104&lt;&gt;"",C104,"")</f>
        <v>SN oprema MORS</v>
      </c>
      <c r="D18" s="88"/>
      <c r="E18" s="24"/>
      <c r="F18" s="25"/>
      <c r="G18" s="42"/>
      <c r="H18" s="27"/>
      <c r="I18" s="28" t="str">
        <f>IF((SUM(I19:I23)&gt;0),SUM(I19:I23),"")</f>
        <v/>
      </c>
    </row>
    <row r="19" spans="1:10" ht="12.75" customHeight="1" x14ac:dyDescent="0.2">
      <c r="A19" s="79">
        <v>17</v>
      </c>
      <c r="B19" s="29" t="s">
        <v>151</v>
      </c>
      <c r="C19" s="90" t="str">
        <f>IF(C107&lt;&gt;"",C107,"")</f>
        <v>SN stikalni blok +J4 ... +J9</v>
      </c>
      <c r="D19" s="90"/>
      <c r="E19" s="30"/>
      <c r="F19" s="31">
        <f>IF(F107&lt;&gt;"",F107,"")</f>
        <v>1</v>
      </c>
      <c r="G19" s="32" t="str">
        <f>IF(G107&lt;&gt;"",G107,"")</f>
        <v>kompl.</v>
      </c>
      <c r="H19" s="33" t="str">
        <f>IF(H107&lt;&gt;"",H107,"")</f>
        <v/>
      </c>
      <c r="I19" s="33" t="str">
        <f>IF((H19&lt;&gt;""),$F19*H19,"")</f>
        <v/>
      </c>
    </row>
    <row r="20" spans="1:10" ht="12.75" customHeight="1" x14ac:dyDescent="0.2">
      <c r="A20" s="79">
        <v>18</v>
      </c>
      <c r="B20" s="34" t="s">
        <v>156</v>
      </c>
      <c r="C20" s="91" t="str">
        <f>IF(C138&lt;&gt;"",C138,"")</f>
        <v>Obračunska merilna garnitura</v>
      </c>
      <c r="D20" s="91"/>
      <c r="E20" s="35"/>
      <c r="F20" s="36">
        <f>IF(F138&lt;&gt;"",F138,"")</f>
        <v>1</v>
      </c>
      <c r="G20" s="37" t="str">
        <f>IF(G138&lt;&gt;"",G138,"")</f>
        <v>kompl.</v>
      </c>
      <c r="H20" s="38" t="str">
        <f>IF(H138&lt;&gt;"",H138,"")</f>
        <v/>
      </c>
      <c r="I20" s="38" t="str">
        <f>IF((H20&lt;&gt;""),$F20*H20,"")</f>
        <v/>
      </c>
    </row>
    <row r="21" spans="1:10" ht="12.75" customHeight="1" x14ac:dyDescent="0.2">
      <c r="A21" s="79">
        <v>19</v>
      </c>
      <c r="B21" s="34" t="s">
        <v>168</v>
      </c>
      <c r="C21" s="91" t="str">
        <f>IF(C164&lt;&gt;"",C164,"")</f>
        <v>Vodovni material</v>
      </c>
      <c r="D21" s="91"/>
      <c r="E21" s="35"/>
      <c r="F21" s="36">
        <f>IF(F164&lt;&gt;"",F164,"")</f>
        <v>1</v>
      </c>
      <c r="G21" s="37" t="str">
        <f>IF(G164&lt;&gt;"",G164,"")</f>
        <v>kompl.</v>
      </c>
      <c r="H21" s="38" t="str">
        <f>IF(H164&lt;&gt;"",H164,"")</f>
        <v/>
      </c>
      <c r="I21" s="38" t="str">
        <f>IF((H21&lt;&gt;""),$F21*H21,"")</f>
        <v/>
      </c>
    </row>
    <row r="22" spans="1:10" ht="12.75" customHeight="1" x14ac:dyDescent="0.2">
      <c r="A22" s="79">
        <v>20</v>
      </c>
      <c r="B22" s="34" t="s">
        <v>184</v>
      </c>
      <c r="C22" s="91" t="str">
        <f>IF(C199&lt;&gt;"",C199,"")</f>
        <v>Inštalacije za izenačitve potencialov</v>
      </c>
      <c r="D22" s="91"/>
      <c r="E22" s="35"/>
      <c r="F22" s="36">
        <f>IF(F199&lt;&gt;"",F199,"")</f>
        <v>1</v>
      </c>
      <c r="G22" s="37" t="str">
        <f>IF(G199&lt;&gt;"",G199,"")</f>
        <v>kompl.</v>
      </c>
      <c r="H22" s="38" t="str">
        <f>IF(H199&lt;&gt;"",H199,"")</f>
        <v/>
      </c>
      <c r="I22" s="38" t="str">
        <f>IF((H22&lt;&gt;""),$F22*H22,"")</f>
        <v/>
      </c>
    </row>
    <row r="23" spans="1:10" ht="12.75" customHeight="1" thickBot="1" x14ac:dyDescent="0.25">
      <c r="A23" s="79">
        <v>21</v>
      </c>
      <c r="B23" s="17" t="s">
        <v>194</v>
      </c>
      <c r="C23" s="92" t="str">
        <f>IF(C220&lt;&gt;"",C220,"")</f>
        <v>Ostali material in dela</v>
      </c>
      <c r="D23" s="92"/>
      <c r="E23" s="8"/>
      <c r="F23" s="39">
        <f>IF(F220&lt;&gt;"",F220,"")</f>
        <v>1</v>
      </c>
      <c r="G23" s="40" t="str">
        <f>IF(G220&lt;&gt;"",G220,"")</f>
        <v>kompl.</v>
      </c>
      <c r="H23" s="41" t="str">
        <f>IF(H220&lt;&gt;"",H220,"")</f>
        <v/>
      </c>
      <c r="I23" s="41" t="str">
        <f>IF((H23&lt;&gt;""),$F23*H23,"")</f>
        <v/>
      </c>
    </row>
    <row r="24" spans="1:10" ht="21" thickTop="1" x14ac:dyDescent="0.2">
      <c r="A24" s="79">
        <v>22</v>
      </c>
      <c r="B24" s="43"/>
      <c r="C24" s="94" t="s">
        <v>124</v>
      </c>
      <c r="D24" s="94"/>
      <c r="E24" s="44"/>
      <c r="F24" s="45"/>
      <c r="G24" s="46"/>
      <c r="H24" s="47"/>
      <c r="I24" s="47">
        <f>SUM(I18,I14)</f>
        <v>0</v>
      </c>
    </row>
    <row r="25" spans="1:10" ht="15" x14ac:dyDescent="0.2">
      <c r="A25" s="79">
        <v>23</v>
      </c>
      <c r="B25" s="14"/>
      <c r="C25" s="14"/>
      <c r="D25" s="16"/>
      <c r="E25" s="12"/>
      <c r="F25" s="13"/>
      <c r="G25" s="14"/>
      <c r="H25" s="15"/>
      <c r="I25" s="15"/>
    </row>
    <row r="26" spans="1:10" ht="22.5" x14ac:dyDescent="0.2">
      <c r="A26" s="79">
        <v>24</v>
      </c>
      <c r="B26" s="18" t="s">
        <v>119</v>
      </c>
      <c r="C26" s="18" t="s">
        <v>125</v>
      </c>
      <c r="D26" s="19" t="s">
        <v>0</v>
      </c>
      <c r="E26" s="20" t="s">
        <v>126</v>
      </c>
      <c r="F26" s="21" t="s">
        <v>120</v>
      </c>
      <c r="G26" s="18" t="s">
        <v>121</v>
      </c>
      <c r="H26" s="22" t="s">
        <v>122</v>
      </c>
      <c r="I26" s="22" t="s">
        <v>123</v>
      </c>
    </row>
    <row r="27" spans="1:10" ht="6" customHeight="1" thickBot="1" x14ac:dyDescent="0.25">
      <c r="A27" s="79">
        <v>25</v>
      </c>
    </row>
    <row r="28" spans="1:10" ht="15" customHeight="1" thickBot="1" x14ac:dyDescent="0.3">
      <c r="A28" s="79">
        <v>26</v>
      </c>
      <c r="B28" s="48">
        <v>1</v>
      </c>
      <c r="C28" s="88" t="s">
        <v>2</v>
      </c>
      <c r="D28" s="88"/>
      <c r="E28" s="24"/>
      <c r="F28" s="25"/>
      <c r="G28" s="26"/>
      <c r="H28" s="27"/>
      <c r="I28" s="28"/>
      <c r="J28" s="78" t="s">
        <v>229</v>
      </c>
    </row>
    <row r="29" spans="1:10" ht="8.1" customHeight="1" x14ac:dyDescent="0.2">
      <c r="A29" s="79">
        <v>27</v>
      </c>
    </row>
    <row r="30" spans="1:10" ht="12.75" customHeight="1" thickBot="1" x14ac:dyDescent="0.25">
      <c r="A30" s="79">
        <v>28</v>
      </c>
      <c r="B30" s="49" t="s">
        <v>128</v>
      </c>
      <c r="C30" s="87" t="s">
        <v>3</v>
      </c>
      <c r="D30" s="87"/>
      <c r="E30" s="50"/>
      <c r="F30" s="51">
        <v>1</v>
      </c>
      <c r="G30" s="52" t="s">
        <v>4</v>
      </c>
      <c r="H30" s="53" t="str">
        <f>IF((SUM(I33:I65)&gt;0),SUM(I33:I65),"")</f>
        <v/>
      </c>
      <c r="I30" s="53" t="str">
        <f>IF(H30&lt;&gt;"",$F30*H30,"")</f>
        <v/>
      </c>
      <c r="J30" s="78" t="s">
        <v>229</v>
      </c>
    </row>
    <row r="31" spans="1:10" ht="156" customHeight="1" thickTop="1" x14ac:dyDescent="0.2">
      <c r="A31" s="79">
        <v>29</v>
      </c>
      <c r="C31" s="86" t="s">
        <v>223</v>
      </c>
      <c r="D31" s="86"/>
    </row>
    <row r="32" spans="1:10" ht="8.1" customHeight="1" x14ac:dyDescent="0.2">
      <c r="A32" s="79">
        <v>30</v>
      </c>
    </row>
    <row r="33" spans="1:9" ht="36" x14ac:dyDescent="0.2">
      <c r="A33" s="79">
        <v>31</v>
      </c>
      <c r="B33" s="54" t="s">
        <v>129</v>
      </c>
      <c r="C33" s="54" t="s">
        <v>5</v>
      </c>
      <c r="D33" s="55" t="s">
        <v>214</v>
      </c>
      <c r="E33" s="56" t="s">
        <v>130</v>
      </c>
      <c r="F33" s="57">
        <v>2</v>
      </c>
      <c r="G33" s="54" t="s">
        <v>4</v>
      </c>
      <c r="H33" s="58"/>
      <c r="I33" s="59" t="str">
        <f>IF(H33&lt;&gt;"",$F33*H33,"")</f>
        <v/>
      </c>
    </row>
    <row r="34" spans="1:9" ht="24" x14ac:dyDescent="0.2">
      <c r="A34" s="79">
        <v>32</v>
      </c>
      <c r="B34" s="60"/>
      <c r="C34" s="61"/>
      <c r="D34" s="70" t="s">
        <v>6</v>
      </c>
      <c r="E34" s="62"/>
      <c r="F34" s="63"/>
      <c r="G34" s="60"/>
      <c r="H34" s="64"/>
      <c r="I34" s="64"/>
    </row>
    <row r="35" spans="1:9" x14ac:dyDescent="0.2">
      <c r="A35" s="79">
        <v>33</v>
      </c>
      <c r="B35" s="60"/>
      <c r="C35" s="61"/>
      <c r="D35" s="70" t="s">
        <v>7</v>
      </c>
      <c r="E35" s="62"/>
      <c r="F35" s="63"/>
      <c r="G35" s="60"/>
      <c r="H35" s="64"/>
      <c r="I35" s="64"/>
    </row>
    <row r="36" spans="1:9" x14ac:dyDescent="0.2">
      <c r="A36" s="79">
        <v>34</v>
      </c>
      <c r="B36" s="60"/>
      <c r="C36" s="61"/>
      <c r="D36" s="70" t="s">
        <v>8</v>
      </c>
      <c r="E36" s="62"/>
      <c r="F36" s="63"/>
      <c r="G36" s="60"/>
      <c r="H36" s="64"/>
      <c r="I36" s="64"/>
    </row>
    <row r="37" spans="1:9" x14ac:dyDescent="0.2">
      <c r="A37" s="79">
        <v>35</v>
      </c>
      <c r="B37" s="60"/>
      <c r="C37" s="61"/>
      <c r="D37" s="70" t="s">
        <v>9</v>
      </c>
      <c r="E37" s="62"/>
      <c r="F37" s="63"/>
      <c r="G37" s="60"/>
      <c r="H37" s="64"/>
      <c r="I37" s="64"/>
    </row>
    <row r="38" spans="1:9" x14ac:dyDescent="0.2">
      <c r="A38" s="79">
        <v>36</v>
      </c>
      <c r="B38" s="60"/>
      <c r="C38" s="61"/>
      <c r="D38" s="70" t="s">
        <v>10</v>
      </c>
      <c r="E38" s="62"/>
      <c r="F38" s="63"/>
      <c r="G38" s="60"/>
      <c r="H38" s="64"/>
      <c r="I38" s="64"/>
    </row>
    <row r="39" spans="1:9" x14ac:dyDescent="0.2">
      <c r="A39" s="79">
        <v>37</v>
      </c>
      <c r="B39" s="60"/>
      <c r="C39" s="61"/>
      <c r="D39" s="70" t="s">
        <v>11</v>
      </c>
      <c r="E39" s="62"/>
      <c r="F39" s="63"/>
      <c r="G39" s="60"/>
      <c r="H39" s="64"/>
      <c r="I39" s="64"/>
    </row>
    <row r="40" spans="1:9" x14ac:dyDescent="0.2">
      <c r="A40" s="79">
        <v>38</v>
      </c>
      <c r="B40" s="60"/>
      <c r="C40" s="61"/>
      <c r="D40" s="70" t="s">
        <v>12</v>
      </c>
      <c r="E40" s="62"/>
      <c r="F40" s="63"/>
      <c r="G40" s="60"/>
      <c r="H40" s="64"/>
      <c r="I40" s="64"/>
    </row>
    <row r="41" spans="1:9" x14ac:dyDescent="0.2">
      <c r="A41" s="79">
        <v>39</v>
      </c>
      <c r="B41" s="60"/>
      <c r="C41" s="61"/>
      <c r="D41" s="70" t="s">
        <v>13</v>
      </c>
      <c r="E41" s="62"/>
      <c r="F41" s="63"/>
      <c r="G41" s="60"/>
      <c r="H41" s="64"/>
      <c r="I41" s="64"/>
    </row>
    <row r="42" spans="1:9" x14ac:dyDescent="0.2">
      <c r="A42" s="79">
        <v>40</v>
      </c>
      <c r="B42" s="60"/>
      <c r="C42" s="61"/>
      <c r="D42" s="70" t="s">
        <v>14</v>
      </c>
      <c r="E42" s="62"/>
      <c r="F42" s="63"/>
      <c r="G42" s="60"/>
      <c r="H42" s="64"/>
      <c r="I42" s="64"/>
    </row>
    <row r="43" spans="1:9" x14ac:dyDescent="0.2">
      <c r="A43" s="79">
        <v>41</v>
      </c>
      <c r="B43" s="60"/>
      <c r="C43" s="61"/>
      <c r="D43" s="70" t="s">
        <v>15</v>
      </c>
      <c r="E43" s="62"/>
      <c r="F43" s="63"/>
      <c r="G43" s="60"/>
      <c r="H43" s="64"/>
      <c r="I43" s="64"/>
    </row>
    <row r="44" spans="1:9" x14ac:dyDescent="0.2">
      <c r="A44" s="79">
        <v>42</v>
      </c>
      <c r="B44" s="60"/>
      <c r="C44" s="61"/>
      <c r="D44" s="70" t="s">
        <v>16</v>
      </c>
      <c r="E44" s="62"/>
      <c r="F44" s="63"/>
      <c r="G44" s="60"/>
      <c r="H44" s="64"/>
      <c r="I44" s="64"/>
    </row>
    <row r="45" spans="1:9" x14ac:dyDescent="0.2">
      <c r="A45" s="79">
        <v>43</v>
      </c>
      <c r="B45" s="60"/>
      <c r="C45" s="61"/>
      <c r="D45" s="70" t="s">
        <v>17</v>
      </c>
      <c r="E45" s="62"/>
      <c r="F45" s="63"/>
      <c r="G45" s="60"/>
      <c r="H45" s="64"/>
      <c r="I45" s="64"/>
    </row>
    <row r="46" spans="1:9" x14ac:dyDescent="0.2">
      <c r="A46" s="79">
        <v>44</v>
      </c>
      <c r="B46" s="60"/>
      <c r="C46" s="61"/>
      <c r="D46" s="70" t="s">
        <v>18</v>
      </c>
      <c r="E46" s="62"/>
      <c r="F46" s="63"/>
      <c r="G46" s="60"/>
      <c r="H46" s="64"/>
      <c r="I46" s="64"/>
    </row>
    <row r="47" spans="1:9" x14ac:dyDescent="0.2">
      <c r="A47" s="79">
        <v>45</v>
      </c>
      <c r="B47" s="60"/>
      <c r="C47" s="61"/>
      <c r="D47" s="70" t="s">
        <v>19</v>
      </c>
      <c r="E47" s="62"/>
      <c r="F47" s="63"/>
      <c r="G47" s="60"/>
      <c r="H47" s="64"/>
      <c r="I47" s="64"/>
    </row>
    <row r="48" spans="1:9" x14ac:dyDescent="0.2">
      <c r="A48" s="79">
        <v>46</v>
      </c>
      <c r="B48" s="60"/>
      <c r="C48" s="61"/>
      <c r="D48" s="70" t="s">
        <v>20</v>
      </c>
      <c r="E48" s="62"/>
      <c r="F48" s="63"/>
      <c r="G48" s="60"/>
      <c r="H48" s="64"/>
      <c r="I48" s="64"/>
    </row>
    <row r="49" spans="1:9" x14ac:dyDescent="0.2">
      <c r="A49" s="79">
        <v>47</v>
      </c>
      <c r="B49" s="65"/>
      <c r="C49" s="66"/>
      <c r="D49" s="71" t="s">
        <v>21</v>
      </c>
      <c r="E49" s="67"/>
      <c r="F49" s="68"/>
      <c r="G49" s="65"/>
      <c r="H49" s="69"/>
      <c r="I49" s="69"/>
    </row>
    <row r="50" spans="1:9" ht="8.1" customHeight="1" x14ac:dyDescent="0.2">
      <c r="A50" s="79">
        <v>48</v>
      </c>
    </row>
    <row r="51" spans="1:9" ht="36" x14ac:dyDescent="0.2">
      <c r="A51" s="79">
        <v>49</v>
      </c>
      <c r="B51" s="54" t="s">
        <v>131</v>
      </c>
      <c r="C51" s="54" t="s">
        <v>22</v>
      </c>
      <c r="D51" s="55" t="s">
        <v>215</v>
      </c>
      <c r="E51" s="56" t="s">
        <v>130</v>
      </c>
      <c r="F51" s="57">
        <v>1</v>
      </c>
      <c r="G51" s="54" t="s">
        <v>4</v>
      </c>
      <c r="H51" s="58"/>
      <c r="I51" s="59" t="str">
        <f>IF(H51&lt;&gt;"",$F51*H51,"")</f>
        <v/>
      </c>
    </row>
    <row r="52" spans="1:9" x14ac:dyDescent="0.2">
      <c r="A52" s="79">
        <v>50</v>
      </c>
      <c r="B52" s="60"/>
      <c r="C52" s="61"/>
      <c r="D52" s="70" t="s">
        <v>23</v>
      </c>
      <c r="E52" s="62"/>
      <c r="F52" s="63"/>
      <c r="G52" s="60"/>
      <c r="H52" s="64"/>
      <c r="I52" s="64"/>
    </row>
    <row r="53" spans="1:9" x14ac:dyDescent="0.2">
      <c r="A53" s="79">
        <v>51</v>
      </c>
      <c r="B53" s="60"/>
      <c r="C53" s="61"/>
      <c r="D53" s="70" t="s">
        <v>9</v>
      </c>
      <c r="E53" s="62"/>
      <c r="F53" s="63"/>
      <c r="G53" s="60"/>
      <c r="H53" s="64"/>
      <c r="I53" s="64"/>
    </row>
    <row r="54" spans="1:9" x14ac:dyDescent="0.2">
      <c r="A54" s="79">
        <v>52</v>
      </c>
      <c r="B54" s="60"/>
      <c r="C54" s="61"/>
      <c r="D54" s="70" t="s">
        <v>10</v>
      </c>
      <c r="E54" s="62"/>
      <c r="F54" s="63"/>
      <c r="G54" s="60"/>
      <c r="H54" s="64"/>
      <c r="I54" s="64"/>
    </row>
    <row r="55" spans="1:9" x14ac:dyDescent="0.2">
      <c r="A55" s="79">
        <v>53</v>
      </c>
      <c r="B55" s="60"/>
      <c r="C55" s="61"/>
      <c r="D55" s="70" t="s">
        <v>11</v>
      </c>
      <c r="E55" s="62"/>
      <c r="F55" s="63"/>
      <c r="G55" s="60"/>
      <c r="H55" s="64"/>
      <c r="I55" s="64"/>
    </row>
    <row r="56" spans="1:9" x14ac:dyDescent="0.2">
      <c r="A56" s="79">
        <v>54</v>
      </c>
      <c r="B56" s="60"/>
      <c r="C56" s="61"/>
      <c r="D56" s="70" t="s">
        <v>12</v>
      </c>
      <c r="E56" s="62"/>
      <c r="F56" s="63"/>
      <c r="G56" s="60"/>
      <c r="H56" s="64"/>
      <c r="I56" s="64"/>
    </row>
    <row r="57" spans="1:9" x14ac:dyDescent="0.2">
      <c r="A57" s="79">
        <v>55</v>
      </c>
      <c r="B57" s="60"/>
      <c r="C57" s="61"/>
      <c r="D57" s="70" t="s">
        <v>13</v>
      </c>
      <c r="E57" s="62"/>
      <c r="F57" s="63"/>
      <c r="G57" s="60"/>
      <c r="H57" s="64"/>
      <c r="I57" s="64"/>
    </row>
    <row r="58" spans="1:9" x14ac:dyDescent="0.2">
      <c r="A58" s="79">
        <v>56</v>
      </c>
      <c r="B58" s="60"/>
      <c r="C58" s="61"/>
      <c r="D58" s="70" t="s">
        <v>14</v>
      </c>
      <c r="E58" s="62"/>
      <c r="F58" s="63"/>
      <c r="G58" s="60"/>
      <c r="H58" s="64"/>
      <c r="I58" s="64"/>
    </row>
    <row r="59" spans="1:9" x14ac:dyDescent="0.2">
      <c r="A59" s="79">
        <v>57</v>
      </c>
      <c r="B59" s="60"/>
      <c r="C59" s="61"/>
      <c r="D59" s="70" t="s">
        <v>18</v>
      </c>
      <c r="E59" s="62"/>
      <c r="F59" s="63"/>
      <c r="G59" s="60"/>
      <c r="H59" s="64"/>
      <c r="I59" s="64"/>
    </row>
    <row r="60" spans="1:9" x14ac:dyDescent="0.2">
      <c r="A60" s="79">
        <v>58</v>
      </c>
      <c r="B60" s="60"/>
      <c r="C60" s="61"/>
      <c r="D60" s="70" t="s">
        <v>19</v>
      </c>
      <c r="E60" s="62"/>
      <c r="F60" s="63"/>
      <c r="G60" s="60"/>
      <c r="H60" s="64"/>
      <c r="I60" s="64"/>
    </row>
    <row r="61" spans="1:9" x14ac:dyDescent="0.2">
      <c r="A61" s="79">
        <v>59</v>
      </c>
      <c r="B61" s="60"/>
      <c r="C61" s="61"/>
      <c r="D61" s="70" t="s">
        <v>20</v>
      </c>
      <c r="E61" s="62"/>
      <c r="F61" s="63"/>
      <c r="G61" s="60"/>
      <c r="H61" s="64"/>
      <c r="I61" s="64"/>
    </row>
    <row r="62" spans="1:9" x14ac:dyDescent="0.2">
      <c r="A62" s="79">
        <v>60</v>
      </c>
      <c r="B62" s="65"/>
      <c r="C62" s="66"/>
      <c r="D62" s="71" t="s">
        <v>24</v>
      </c>
      <c r="E62" s="67"/>
      <c r="F62" s="68"/>
      <c r="G62" s="65"/>
      <c r="H62" s="69"/>
      <c r="I62" s="69"/>
    </row>
    <row r="63" spans="1:9" ht="8.1" customHeight="1" x14ac:dyDescent="0.2">
      <c r="A63" s="79">
        <v>61</v>
      </c>
    </row>
    <row r="64" spans="1:9" ht="180" x14ac:dyDescent="0.2">
      <c r="A64" s="79">
        <v>62</v>
      </c>
      <c r="B64" s="72" t="s">
        <v>132</v>
      </c>
      <c r="C64" s="72"/>
      <c r="D64" s="73" t="s">
        <v>127</v>
      </c>
      <c r="E64" s="74" t="s">
        <v>130</v>
      </c>
      <c r="F64" s="75">
        <v>1</v>
      </c>
      <c r="G64" s="72" t="s">
        <v>4</v>
      </c>
      <c r="H64" s="76"/>
      <c r="I64" s="77" t="str">
        <f>IF(H64&lt;&gt;"",$F64*H64,"")</f>
        <v/>
      </c>
    </row>
    <row r="65" spans="1:10" ht="8.1" customHeight="1" x14ac:dyDescent="0.2">
      <c r="A65" s="79">
        <v>63</v>
      </c>
    </row>
    <row r="66" spans="1:10" ht="12.75" customHeight="1" thickBot="1" x14ac:dyDescent="0.25">
      <c r="A66" s="79">
        <v>64</v>
      </c>
      <c r="B66" s="49" t="s">
        <v>133</v>
      </c>
      <c r="C66" s="87" t="s">
        <v>25</v>
      </c>
      <c r="D66" s="87"/>
      <c r="E66" s="50"/>
      <c r="F66" s="51">
        <v>1</v>
      </c>
      <c r="G66" s="52" t="s">
        <v>4</v>
      </c>
      <c r="H66" s="53" t="str">
        <f>IF((SUM(I69:I80)&gt;0),SUM(I69:I80),"")</f>
        <v/>
      </c>
      <c r="I66" s="53" t="str">
        <f>IF(H66&lt;&gt;"",$F66*H66,"")</f>
        <v/>
      </c>
      <c r="J66" s="78" t="s">
        <v>229</v>
      </c>
    </row>
    <row r="67" spans="1:10" ht="24" customHeight="1" thickTop="1" x14ac:dyDescent="0.2">
      <c r="A67" s="79">
        <v>65</v>
      </c>
      <c r="C67" s="93" t="s">
        <v>224</v>
      </c>
      <c r="D67" s="86"/>
    </row>
    <row r="68" spans="1:10" ht="8.1" customHeight="1" x14ac:dyDescent="0.2">
      <c r="A68" s="79">
        <v>66</v>
      </c>
    </row>
    <row r="69" spans="1:10" ht="15" x14ac:dyDescent="0.2">
      <c r="A69" s="79">
        <v>67</v>
      </c>
      <c r="B69" s="72" t="s">
        <v>134</v>
      </c>
      <c r="C69" s="72"/>
      <c r="D69" s="73" t="s">
        <v>26</v>
      </c>
      <c r="E69" s="74" t="s">
        <v>130</v>
      </c>
      <c r="F69" s="75">
        <v>2</v>
      </c>
      <c r="G69" s="72" t="s">
        <v>4</v>
      </c>
      <c r="H69" s="76"/>
      <c r="I69" s="77" t="str">
        <f>IF(H69&lt;&gt;"",$F69*H69,"")</f>
        <v/>
      </c>
    </row>
    <row r="70" spans="1:10" ht="8.1" customHeight="1" x14ac:dyDescent="0.2">
      <c r="A70" s="79">
        <v>68</v>
      </c>
    </row>
    <row r="71" spans="1:10" ht="36" x14ac:dyDescent="0.2">
      <c r="A71" s="79">
        <v>69</v>
      </c>
      <c r="B71" s="72" t="s">
        <v>135</v>
      </c>
      <c r="C71" s="72"/>
      <c r="D71" s="73" t="s">
        <v>225</v>
      </c>
      <c r="E71" s="74" t="s">
        <v>130</v>
      </c>
      <c r="F71" s="75">
        <v>2</v>
      </c>
      <c r="G71" s="72" t="s">
        <v>4</v>
      </c>
      <c r="H71" s="76"/>
      <c r="I71" s="77" t="str">
        <f>IF(H71&lt;&gt;"",$F71*H71,"")</f>
        <v/>
      </c>
    </row>
    <row r="72" spans="1:10" ht="8.1" customHeight="1" x14ac:dyDescent="0.2">
      <c r="A72" s="79">
        <v>70</v>
      </c>
    </row>
    <row r="73" spans="1:10" ht="36" x14ac:dyDescent="0.2">
      <c r="A73" s="79">
        <v>71</v>
      </c>
      <c r="B73" s="72" t="s">
        <v>136</v>
      </c>
      <c r="C73" s="72"/>
      <c r="D73" s="73" t="s">
        <v>226</v>
      </c>
      <c r="E73" s="74" t="s">
        <v>130</v>
      </c>
      <c r="F73" s="75">
        <v>2</v>
      </c>
      <c r="G73" s="72" t="s">
        <v>4</v>
      </c>
      <c r="H73" s="76"/>
      <c r="I73" s="77" t="str">
        <f>IF(H73&lt;&gt;"",$F73*H73,"")</f>
        <v/>
      </c>
    </row>
    <row r="74" spans="1:10" ht="8.1" customHeight="1" x14ac:dyDescent="0.2">
      <c r="A74" s="79">
        <v>72</v>
      </c>
    </row>
    <row r="75" spans="1:10" ht="24" x14ac:dyDescent="0.2">
      <c r="A75" s="79">
        <v>73</v>
      </c>
      <c r="B75" s="72" t="s">
        <v>137</v>
      </c>
      <c r="C75" s="72"/>
      <c r="D75" s="73" t="s">
        <v>27</v>
      </c>
      <c r="E75" s="74" t="s">
        <v>130</v>
      </c>
      <c r="F75" s="75">
        <v>2</v>
      </c>
      <c r="G75" s="72" t="s">
        <v>4</v>
      </c>
      <c r="H75" s="76"/>
      <c r="I75" s="77" t="str">
        <f>IF(H75&lt;&gt;"",$F75*H75,"")</f>
        <v/>
      </c>
    </row>
    <row r="76" spans="1:10" ht="8.1" customHeight="1" x14ac:dyDescent="0.2">
      <c r="A76" s="79">
        <v>74</v>
      </c>
    </row>
    <row r="77" spans="1:10" ht="15" x14ac:dyDescent="0.2">
      <c r="A77" s="79">
        <v>75</v>
      </c>
      <c r="B77" s="72" t="s">
        <v>138</v>
      </c>
      <c r="C77" s="72"/>
      <c r="D77" s="73" t="s">
        <v>28</v>
      </c>
      <c r="E77" s="74" t="s">
        <v>130</v>
      </c>
      <c r="F77" s="75">
        <v>2</v>
      </c>
      <c r="G77" s="72" t="s">
        <v>4</v>
      </c>
      <c r="H77" s="76"/>
      <c r="I77" s="77" t="str">
        <f>IF(H77&lt;&gt;"",$F77*H77,"")</f>
        <v/>
      </c>
    </row>
    <row r="78" spans="1:10" ht="8.1" customHeight="1" x14ac:dyDescent="0.2">
      <c r="A78" s="79">
        <v>76</v>
      </c>
    </row>
    <row r="79" spans="1:10" ht="15" x14ac:dyDescent="0.2">
      <c r="A79" s="79">
        <v>77</v>
      </c>
      <c r="B79" s="72" t="s">
        <v>139</v>
      </c>
      <c r="C79" s="72"/>
      <c r="D79" s="73" t="s">
        <v>29</v>
      </c>
      <c r="E79" s="74" t="s">
        <v>130</v>
      </c>
      <c r="F79" s="75">
        <v>2</v>
      </c>
      <c r="G79" s="72" t="s">
        <v>4</v>
      </c>
      <c r="H79" s="76"/>
      <c r="I79" s="77" t="str">
        <f>IF(H79&lt;&gt;"",$F79*H79,"")</f>
        <v/>
      </c>
    </row>
    <row r="80" spans="1:10" ht="8.1" customHeight="1" x14ac:dyDescent="0.2">
      <c r="A80" s="79">
        <v>78</v>
      </c>
    </row>
    <row r="81" spans="1:10" ht="12.75" customHeight="1" thickBot="1" x14ac:dyDescent="0.25">
      <c r="A81" s="79">
        <v>79</v>
      </c>
      <c r="B81" s="49" t="s">
        <v>140</v>
      </c>
      <c r="C81" s="87" t="s">
        <v>30</v>
      </c>
      <c r="D81" s="87"/>
      <c r="E81" s="50"/>
      <c r="F81" s="51">
        <v>1</v>
      </c>
      <c r="G81" s="52" t="s">
        <v>4</v>
      </c>
      <c r="H81" s="53" t="str">
        <f>IF((SUM(I84:I103)&gt;0),SUM(I84:I103),"")</f>
        <v/>
      </c>
      <c r="I81" s="53" t="str">
        <f>IF(H81&lt;&gt;"",$F81*H81,"")</f>
        <v/>
      </c>
      <c r="J81" s="78" t="s">
        <v>229</v>
      </c>
    </row>
    <row r="82" spans="1:10" ht="12" customHeight="1" thickTop="1" x14ac:dyDescent="0.2">
      <c r="A82" s="79">
        <v>80</v>
      </c>
      <c r="C82" s="86" t="s">
        <v>31</v>
      </c>
      <c r="D82" s="86"/>
    </row>
    <row r="83" spans="1:10" ht="8.1" customHeight="1" x14ac:dyDescent="0.2">
      <c r="A83" s="79">
        <v>81</v>
      </c>
    </row>
    <row r="84" spans="1:10" ht="15" x14ac:dyDescent="0.2">
      <c r="A84" s="79">
        <v>82</v>
      </c>
      <c r="B84" s="72" t="s">
        <v>141</v>
      </c>
      <c r="C84" s="72"/>
      <c r="D84" s="73" t="s">
        <v>32</v>
      </c>
      <c r="E84" s="74" t="s">
        <v>130</v>
      </c>
      <c r="F84" s="75">
        <v>1</v>
      </c>
      <c r="G84" s="72" t="s">
        <v>4</v>
      </c>
      <c r="H84" s="76"/>
      <c r="I84" s="77" t="str">
        <f>IF(H84&lt;&gt;"",$F84*H84,"")</f>
        <v/>
      </c>
    </row>
    <row r="85" spans="1:10" ht="8.1" customHeight="1" x14ac:dyDescent="0.2">
      <c r="A85" s="79">
        <v>83</v>
      </c>
    </row>
    <row r="86" spans="1:10" ht="36" x14ac:dyDescent="0.2">
      <c r="A86" s="79">
        <v>84</v>
      </c>
      <c r="B86" s="72" t="s">
        <v>142</v>
      </c>
      <c r="C86" s="72"/>
      <c r="D86" s="73" t="s">
        <v>33</v>
      </c>
      <c r="E86" s="74" t="s">
        <v>130</v>
      </c>
      <c r="F86" s="75">
        <v>1</v>
      </c>
      <c r="G86" s="72" t="s">
        <v>4</v>
      </c>
      <c r="H86" s="76"/>
      <c r="I86" s="77" t="str">
        <f>IF(H86&lt;&gt;"",$F86*H86,"")</f>
        <v/>
      </c>
    </row>
    <row r="87" spans="1:10" ht="8.1" customHeight="1" x14ac:dyDescent="0.2">
      <c r="A87" s="79">
        <v>85</v>
      </c>
    </row>
    <row r="88" spans="1:10" ht="60" x14ac:dyDescent="0.2">
      <c r="A88" s="79">
        <v>86</v>
      </c>
      <c r="B88" s="72" t="s">
        <v>143</v>
      </c>
      <c r="C88" s="72"/>
      <c r="D88" s="73" t="s">
        <v>34</v>
      </c>
      <c r="E88" s="74" t="s">
        <v>130</v>
      </c>
      <c r="F88" s="75">
        <v>1</v>
      </c>
      <c r="G88" s="72" t="s">
        <v>4</v>
      </c>
      <c r="H88" s="76"/>
      <c r="I88" s="77" t="str">
        <f>IF(H88&lt;&gt;"",$F88*H88,"")</f>
        <v/>
      </c>
    </row>
    <row r="89" spans="1:10" ht="8.1" customHeight="1" x14ac:dyDescent="0.2">
      <c r="A89" s="79">
        <v>87</v>
      </c>
    </row>
    <row r="90" spans="1:10" ht="24" x14ac:dyDescent="0.2">
      <c r="A90" s="79">
        <v>88</v>
      </c>
      <c r="B90" s="72" t="s">
        <v>144</v>
      </c>
      <c r="C90" s="72"/>
      <c r="D90" s="73" t="s">
        <v>35</v>
      </c>
      <c r="E90" s="74" t="s">
        <v>130</v>
      </c>
      <c r="F90" s="75">
        <v>1</v>
      </c>
      <c r="G90" s="72" t="s">
        <v>4</v>
      </c>
      <c r="H90" s="76"/>
      <c r="I90" s="77" t="str">
        <f>IF(H90&lt;&gt;"",$F90*H90,"")</f>
        <v/>
      </c>
    </row>
    <row r="91" spans="1:10" ht="8.1" customHeight="1" x14ac:dyDescent="0.2">
      <c r="A91" s="79">
        <v>89</v>
      </c>
    </row>
    <row r="92" spans="1:10" ht="60" x14ac:dyDescent="0.2">
      <c r="A92" s="79">
        <v>90</v>
      </c>
      <c r="B92" s="72" t="s">
        <v>145</v>
      </c>
      <c r="C92" s="72"/>
      <c r="D92" s="73" t="s">
        <v>36</v>
      </c>
      <c r="E92" s="74" t="s">
        <v>130</v>
      </c>
      <c r="F92" s="75">
        <v>1</v>
      </c>
      <c r="G92" s="72" t="s">
        <v>4</v>
      </c>
      <c r="H92" s="76"/>
      <c r="I92" s="77" t="str">
        <f>IF(H92&lt;&gt;"",$F92*H92,"")</f>
        <v/>
      </c>
    </row>
    <row r="93" spans="1:10" ht="8.1" customHeight="1" x14ac:dyDescent="0.2">
      <c r="A93" s="79">
        <v>91</v>
      </c>
    </row>
    <row r="94" spans="1:10" ht="15" x14ac:dyDescent="0.2">
      <c r="A94" s="79">
        <v>92</v>
      </c>
      <c r="B94" s="72" t="s">
        <v>146</v>
      </c>
      <c r="C94" s="72"/>
      <c r="D94" s="73" t="s">
        <v>37</v>
      </c>
      <c r="E94" s="74" t="s">
        <v>130</v>
      </c>
      <c r="F94" s="75">
        <v>1</v>
      </c>
      <c r="G94" s="72" t="s">
        <v>4</v>
      </c>
      <c r="H94" s="76"/>
      <c r="I94" s="77" t="str">
        <f>IF(H94&lt;&gt;"",$F94*H94,"")</f>
        <v/>
      </c>
    </row>
    <row r="95" spans="1:10" ht="8.1" customHeight="1" x14ac:dyDescent="0.2">
      <c r="A95" s="79">
        <v>93</v>
      </c>
    </row>
    <row r="96" spans="1:10" ht="15" x14ac:dyDescent="0.2">
      <c r="A96" s="79">
        <v>94</v>
      </c>
      <c r="B96" s="72" t="s">
        <v>147</v>
      </c>
      <c r="C96" s="72"/>
      <c r="D96" s="73" t="s">
        <v>38</v>
      </c>
      <c r="E96" s="74" t="s">
        <v>130</v>
      </c>
      <c r="F96" s="75">
        <v>1</v>
      </c>
      <c r="G96" s="72" t="s">
        <v>4</v>
      </c>
      <c r="H96" s="76"/>
      <c r="I96" s="77" t="str">
        <f>IF(H96&lt;&gt;"",$F96*H96,"")</f>
        <v/>
      </c>
    </row>
    <row r="97" spans="1:10" ht="8.1" customHeight="1" x14ac:dyDescent="0.2">
      <c r="A97" s="79">
        <v>95</v>
      </c>
    </row>
    <row r="98" spans="1:10" ht="24" x14ac:dyDescent="0.2">
      <c r="A98" s="79">
        <v>96</v>
      </c>
      <c r="B98" s="72" t="s">
        <v>148</v>
      </c>
      <c r="C98" s="72"/>
      <c r="D98" s="73" t="s">
        <v>39</v>
      </c>
      <c r="E98" s="74" t="s">
        <v>130</v>
      </c>
      <c r="F98" s="75">
        <v>1</v>
      </c>
      <c r="G98" s="72" t="s">
        <v>4</v>
      </c>
      <c r="H98" s="76"/>
      <c r="I98" s="77" t="str">
        <f>IF(H98&lt;&gt;"",$F98*H98,"")</f>
        <v/>
      </c>
    </row>
    <row r="99" spans="1:10" ht="8.1" customHeight="1" x14ac:dyDescent="0.2">
      <c r="A99" s="79">
        <v>97</v>
      </c>
    </row>
    <row r="100" spans="1:10" ht="24" x14ac:dyDescent="0.2">
      <c r="A100" s="79">
        <v>98</v>
      </c>
      <c r="B100" s="72" t="s">
        <v>149</v>
      </c>
      <c r="C100" s="72"/>
      <c r="D100" s="73" t="s">
        <v>40</v>
      </c>
      <c r="E100" s="74" t="s">
        <v>130</v>
      </c>
      <c r="F100" s="75">
        <v>1</v>
      </c>
      <c r="G100" s="72" t="s">
        <v>4</v>
      </c>
      <c r="H100" s="76"/>
      <c r="I100" s="77" t="str">
        <f>IF(H100&lt;&gt;"",$F100*H100,"")</f>
        <v/>
      </c>
    </row>
    <row r="101" spans="1:10" ht="8.1" customHeight="1" x14ac:dyDescent="0.2">
      <c r="A101" s="79">
        <v>99</v>
      </c>
    </row>
    <row r="102" spans="1:10" ht="24" x14ac:dyDescent="0.2">
      <c r="A102" s="79">
        <v>100</v>
      </c>
      <c r="B102" s="72" t="s">
        <v>150</v>
      </c>
      <c r="C102" s="72"/>
      <c r="D102" s="73" t="s">
        <v>41</v>
      </c>
      <c r="E102" s="74" t="s">
        <v>130</v>
      </c>
      <c r="F102" s="75">
        <v>1</v>
      </c>
      <c r="G102" s="72" t="s">
        <v>4</v>
      </c>
      <c r="H102" s="76"/>
      <c r="I102" s="77" t="str">
        <f>IF(H102&lt;&gt;"",$F102*H102,"")</f>
        <v/>
      </c>
    </row>
    <row r="103" spans="1:10" ht="8.1" customHeight="1" thickBot="1" x14ac:dyDescent="0.25">
      <c r="A103" s="79">
        <v>101</v>
      </c>
    </row>
    <row r="104" spans="1:10" ht="15" customHeight="1" thickBot="1" x14ac:dyDescent="0.3">
      <c r="A104" s="79">
        <v>102</v>
      </c>
      <c r="B104" s="48">
        <v>2</v>
      </c>
      <c r="C104" s="88" t="s">
        <v>42</v>
      </c>
      <c r="D104" s="88"/>
      <c r="E104" s="24"/>
      <c r="F104" s="25"/>
      <c r="G104" s="26"/>
      <c r="H104" s="27"/>
      <c r="I104" s="28"/>
      <c r="J104" s="78" t="s">
        <v>229</v>
      </c>
    </row>
    <row r="105" spans="1:10" ht="36" customHeight="1" x14ac:dyDescent="0.2">
      <c r="A105" s="79">
        <v>103</v>
      </c>
      <c r="C105" s="86" t="s">
        <v>43</v>
      </c>
      <c r="D105" s="86"/>
    </row>
    <row r="106" spans="1:10" ht="8.1" customHeight="1" x14ac:dyDescent="0.2">
      <c r="A106" s="79">
        <v>104</v>
      </c>
    </row>
    <row r="107" spans="1:10" ht="12.75" customHeight="1" thickBot="1" x14ac:dyDescent="0.25">
      <c r="A107" s="79">
        <v>105</v>
      </c>
      <c r="B107" s="49" t="s">
        <v>151</v>
      </c>
      <c r="C107" s="87" t="s">
        <v>44</v>
      </c>
      <c r="D107" s="87"/>
      <c r="E107" s="50"/>
      <c r="F107" s="51">
        <v>1</v>
      </c>
      <c r="G107" s="52" t="s">
        <v>4</v>
      </c>
      <c r="H107" s="53" t="str">
        <f>IF((SUM(I110:I137)&gt;0),SUM(I110:I137),"")</f>
        <v/>
      </c>
      <c r="I107" s="53" t="str">
        <f>IF(H107&lt;&gt;"",$F107*H107,"")</f>
        <v/>
      </c>
      <c r="J107" s="78" t="s">
        <v>229</v>
      </c>
    </row>
    <row r="108" spans="1:10" ht="192" customHeight="1" thickTop="1" x14ac:dyDescent="0.2">
      <c r="A108" s="79">
        <v>106</v>
      </c>
      <c r="C108" s="86" t="s">
        <v>227</v>
      </c>
      <c r="D108" s="86"/>
    </row>
    <row r="109" spans="1:10" ht="8.1" customHeight="1" x14ac:dyDescent="0.2">
      <c r="A109" s="79">
        <v>107</v>
      </c>
    </row>
    <row r="110" spans="1:10" ht="48" x14ac:dyDescent="0.2">
      <c r="A110" s="79">
        <v>108</v>
      </c>
      <c r="B110" s="54" t="s">
        <v>152</v>
      </c>
      <c r="C110" s="54" t="s">
        <v>45</v>
      </c>
      <c r="D110" s="55" t="s">
        <v>228</v>
      </c>
      <c r="E110" s="56" t="s">
        <v>130</v>
      </c>
      <c r="F110" s="57">
        <v>1</v>
      </c>
      <c r="G110" s="54" t="s">
        <v>4</v>
      </c>
      <c r="H110" s="58"/>
      <c r="I110" s="59" t="str">
        <f>IF(H110&lt;&gt;"",$F110*H110,"")</f>
        <v/>
      </c>
    </row>
    <row r="111" spans="1:10" ht="36" x14ac:dyDescent="0.2">
      <c r="A111" s="79">
        <v>109</v>
      </c>
      <c r="B111" s="60"/>
      <c r="C111" s="61"/>
      <c r="D111" s="70" t="s">
        <v>46</v>
      </c>
      <c r="E111" s="62"/>
      <c r="F111" s="63"/>
      <c r="G111" s="60"/>
      <c r="H111" s="64"/>
      <c r="I111" s="64"/>
    </row>
    <row r="112" spans="1:10" ht="24" x14ac:dyDescent="0.2">
      <c r="A112" s="79">
        <v>110</v>
      </c>
      <c r="B112" s="60"/>
      <c r="C112" s="61"/>
      <c r="D112" s="70" t="s">
        <v>47</v>
      </c>
      <c r="E112" s="62"/>
      <c r="F112" s="63"/>
      <c r="G112" s="60"/>
      <c r="H112" s="64"/>
      <c r="I112" s="64"/>
    </row>
    <row r="113" spans="1:9" x14ac:dyDescent="0.2">
      <c r="A113" s="79">
        <v>111</v>
      </c>
      <c r="B113" s="60"/>
      <c r="C113" s="61"/>
      <c r="D113" s="70" t="s">
        <v>48</v>
      </c>
      <c r="E113" s="62"/>
      <c r="F113" s="63"/>
      <c r="G113" s="60"/>
      <c r="H113" s="64"/>
      <c r="I113" s="64"/>
    </row>
    <row r="114" spans="1:9" x14ac:dyDescent="0.2">
      <c r="A114" s="79">
        <v>112</v>
      </c>
      <c r="B114" s="65"/>
      <c r="C114" s="66"/>
      <c r="D114" s="71" t="s">
        <v>49</v>
      </c>
      <c r="E114" s="67"/>
      <c r="F114" s="68"/>
      <c r="G114" s="65"/>
      <c r="H114" s="69"/>
      <c r="I114" s="69"/>
    </row>
    <row r="115" spans="1:9" ht="8.1" customHeight="1" x14ac:dyDescent="0.2">
      <c r="A115" s="79">
        <v>113</v>
      </c>
    </row>
    <row r="116" spans="1:9" ht="36" x14ac:dyDescent="0.2">
      <c r="A116" s="79">
        <v>114</v>
      </c>
      <c r="B116" s="54" t="s">
        <v>153</v>
      </c>
      <c r="C116" s="54" t="s">
        <v>50</v>
      </c>
      <c r="D116" s="55" t="s">
        <v>216</v>
      </c>
      <c r="E116" s="56" t="s">
        <v>130</v>
      </c>
      <c r="F116" s="57">
        <v>1</v>
      </c>
      <c r="G116" s="54" t="s">
        <v>4</v>
      </c>
      <c r="H116" s="58"/>
      <c r="I116" s="59" t="str">
        <f>IF(H116&lt;&gt;"",$F116*H116,"")</f>
        <v/>
      </c>
    </row>
    <row r="117" spans="1:9" x14ac:dyDescent="0.2">
      <c r="A117" s="79">
        <v>115</v>
      </c>
      <c r="B117" s="60"/>
      <c r="C117" s="61"/>
      <c r="D117" s="70" t="s">
        <v>10</v>
      </c>
      <c r="E117" s="62"/>
      <c r="F117" s="63"/>
      <c r="G117" s="60"/>
      <c r="H117" s="64"/>
      <c r="I117" s="64"/>
    </row>
    <row r="118" spans="1:9" x14ac:dyDescent="0.2">
      <c r="A118" s="79">
        <v>116</v>
      </c>
      <c r="B118" s="65"/>
      <c r="C118" s="66"/>
      <c r="D118" s="71" t="s">
        <v>49</v>
      </c>
      <c r="E118" s="67"/>
      <c r="F118" s="68"/>
      <c r="G118" s="65"/>
      <c r="H118" s="69"/>
      <c r="I118" s="69"/>
    </row>
    <row r="119" spans="1:9" ht="8.1" customHeight="1" x14ac:dyDescent="0.2">
      <c r="A119" s="79">
        <v>117</v>
      </c>
    </row>
    <row r="120" spans="1:9" ht="36" x14ac:dyDescent="0.2">
      <c r="A120" s="79">
        <v>118</v>
      </c>
      <c r="B120" s="54" t="s">
        <v>154</v>
      </c>
      <c r="C120" s="54" t="s">
        <v>51</v>
      </c>
      <c r="D120" s="55" t="s">
        <v>217</v>
      </c>
      <c r="E120" s="56" t="s">
        <v>130</v>
      </c>
      <c r="F120" s="57">
        <v>4</v>
      </c>
      <c r="G120" s="54" t="s">
        <v>4</v>
      </c>
      <c r="H120" s="58"/>
      <c r="I120" s="59" t="str">
        <f>IF(H120&lt;&gt;"",$F120*H120,"")</f>
        <v/>
      </c>
    </row>
    <row r="121" spans="1:9" ht="24" x14ac:dyDescent="0.2">
      <c r="A121" s="79">
        <v>119</v>
      </c>
      <c r="B121" s="60"/>
      <c r="C121" s="61"/>
      <c r="D121" s="70" t="s">
        <v>52</v>
      </c>
      <c r="E121" s="62"/>
      <c r="F121" s="63"/>
      <c r="G121" s="60"/>
      <c r="H121" s="64"/>
      <c r="I121" s="64"/>
    </row>
    <row r="122" spans="1:9" x14ac:dyDescent="0.2">
      <c r="A122" s="79">
        <v>120</v>
      </c>
      <c r="B122" s="60"/>
      <c r="C122" s="61"/>
      <c r="D122" s="70" t="s">
        <v>53</v>
      </c>
      <c r="E122" s="62"/>
      <c r="F122" s="63"/>
      <c r="G122" s="60"/>
      <c r="H122" s="64"/>
      <c r="I122" s="64"/>
    </row>
    <row r="123" spans="1:9" x14ac:dyDescent="0.2">
      <c r="A123" s="79">
        <v>121</v>
      </c>
      <c r="B123" s="60"/>
      <c r="C123" s="61"/>
      <c r="D123" s="70" t="s">
        <v>54</v>
      </c>
      <c r="E123" s="62"/>
      <c r="F123" s="63"/>
      <c r="G123" s="60"/>
      <c r="H123" s="64"/>
      <c r="I123" s="64"/>
    </row>
    <row r="124" spans="1:9" x14ac:dyDescent="0.2">
      <c r="A124" s="79">
        <v>122</v>
      </c>
      <c r="B124" s="60"/>
      <c r="C124" s="61"/>
      <c r="D124" s="70" t="s">
        <v>9</v>
      </c>
      <c r="E124" s="62"/>
      <c r="F124" s="63"/>
      <c r="G124" s="60"/>
      <c r="H124" s="64"/>
      <c r="I124" s="64"/>
    </row>
    <row r="125" spans="1:9" x14ac:dyDescent="0.2">
      <c r="A125" s="79">
        <v>123</v>
      </c>
      <c r="B125" s="60"/>
      <c r="C125" s="61"/>
      <c r="D125" s="70" t="s">
        <v>10</v>
      </c>
      <c r="E125" s="62"/>
      <c r="F125" s="63"/>
      <c r="G125" s="60"/>
      <c r="H125" s="64"/>
      <c r="I125" s="64"/>
    </row>
    <row r="126" spans="1:9" x14ac:dyDescent="0.2">
      <c r="A126" s="79">
        <v>124</v>
      </c>
      <c r="B126" s="60"/>
      <c r="C126" s="61"/>
      <c r="D126" s="70" t="s">
        <v>55</v>
      </c>
      <c r="E126" s="62"/>
      <c r="F126" s="63"/>
      <c r="G126" s="60"/>
      <c r="H126" s="64"/>
      <c r="I126" s="64"/>
    </row>
    <row r="127" spans="1:9" x14ac:dyDescent="0.2">
      <c r="A127" s="79">
        <v>125</v>
      </c>
      <c r="B127" s="60"/>
      <c r="C127" s="61"/>
      <c r="D127" s="70" t="s">
        <v>13</v>
      </c>
      <c r="E127" s="62"/>
      <c r="F127" s="63"/>
      <c r="G127" s="60"/>
      <c r="H127" s="64"/>
      <c r="I127" s="64"/>
    </row>
    <row r="128" spans="1:9" x14ac:dyDescent="0.2">
      <c r="A128" s="79">
        <v>126</v>
      </c>
      <c r="B128" s="60"/>
      <c r="C128" s="61"/>
      <c r="D128" s="70" t="s">
        <v>14</v>
      </c>
      <c r="E128" s="62"/>
      <c r="F128" s="63"/>
      <c r="G128" s="60"/>
      <c r="H128" s="64"/>
      <c r="I128" s="64"/>
    </row>
    <row r="129" spans="1:10" x14ac:dyDescent="0.2">
      <c r="A129" s="79">
        <v>127</v>
      </c>
      <c r="B129" s="60"/>
      <c r="C129" s="61"/>
      <c r="D129" s="70" t="s">
        <v>15</v>
      </c>
      <c r="E129" s="62"/>
      <c r="F129" s="63"/>
      <c r="G129" s="60"/>
      <c r="H129" s="64"/>
      <c r="I129" s="64"/>
    </row>
    <row r="130" spans="1:10" x14ac:dyDescent="0.2">
      <c r="A130" s="79">
        <v>128</v>
      </c>
      <c r="B130" s="60"/>
      <c r="C130" s="61"/>
      <c r="D130" s="70" t="s">
        <v>16</v>
      </c>
      <c r="E130" s="62"/>
      <c r="F130" s="63"/>
      <c r="G130" s="60"/>
      <c r="H130" s="64"/>
      <c r="I130" s="64"/>
    </row>
    <row r="131" spans="1:10" x14ac:dyDescent="0.2">
      <c r="A131" s="79">
        <v>129</v>
      </c>
      <c r="B131" s="60"/>
      <c r="C131" s="61"/>
      <c r="D131" s="70" t="s">
        <v>17</v>
      </c>
      <c r="E131" s="62"/>
      <c r="F131" s="63"/>
      <c r="G131" s="60"/>
      <c r="H131" s="64"/>
      <c r="I131" s="64"/>
    </row>
    <row r="132" spans="1:10" x14ac:dyDescent="0.2">
      <c r="A132" s="79">
        <v>130</v>
      </c>
      <c r="B132" s="60"/>
      <c r="C132" s="61"/>
      <c r="D132" s="70" t="s">
        <v>19</v>
      </c>
      <c r="E132" s="62"/>
      <c r="F132" s="63"/>
      <c r="G132" s="60"/>
      <c r="H132" s="64"/>
      <c r="I132" s="64"/>
    </row>
    <row r="133" spans="1:10" x14ac:dyDescent="0.2">
      <c r="A133" s="79">
        <v>131</v>
      </c>
      <c r="B133" s="60"/>
      <c r="C133" s="61"/>
      <c r="D133" s="70" t="s">
        <v>20</v>
      </c>
      <c r="E133" s="62"/>
      <c r="F133" s="63"/>
      <c r="G133" s="60"/>
      <c r="H133" s="64"/>
      <c r="I133" s="64"/>
    </row>
    <row r="134" spans="1:10" x14ac:dyDescent="0.2">
      <c r="A134" s="79">
        <v>132</v>
      </c>
      <c r="B134" s="65"/>
      <c r="C134" s="66"/>
      <c r="D134" s="71" t="s">
        <v>49</v>
      </c>
      <c r="E134" s="67"/>
      <c r="F134" s="68"/>
      <c r="G134" s="65"/>
      <c r="H134" s="69"/>
      <c r="I134" s="69"/>
    </row>
    <row r="135" spans="1:10" ht="8.1" customHeight="1" x14ac:dyDescent="0.2">
      <c r="A135" s="79">
        <v>133</v>
      </c>
    </row>
    <row r="136" spans="1:10" ht="15" x14ac:dyDescent="0.2">
      <c r="A136" s="79">
        <v>134</v>
      </c>
      <c r="B136" s="72" t="s">
        <v>155</v>
      </c>
      <c r="C136" s="72"/>
      <c r="D136" s="73" t="s">
        <v>56</v>
      </c>
      <c r="E136" s="74" t="s">
        <v>130</v>
      </c>
      <c r="F136" s="75">
        <v>6</v>
      </c>
      <c r="G136" s="72" t="s">
        <v>57</v>
      </c>
      <c r="H136" s="76"/>
      <c r="I136" s="77" t="str">
        <f>IF(H136&lt;&gt;"",$F136*H136,"")</f>
        <v/>
      </c>
    </row>
    <row r="137" spans="1:10" ht="8.1" customHeight="1" x14ac:dyDescent="0.2">
      <c r="A137" s="79">
        <v>135</v>
      </c>
    </row>
    <row r="138" spans="1:10" ht="12.75" customHeight="1" thickBot="1" x14ac:dyDescent="0.25">
      <c r="A138" s="79">
        <v>136</v>
      </c>
      <c r="B138" s="49" t="s">
        <v>156</v>
      </c>
      <c r="C138" s="87" t="s">
        <v>58</v>
      </c>
      <c r="D138" s="87"/>
      <c r="E138" s="50"/>
      <c r="F138" s="51">
        <v>1</v>
      </c>
      <c r="G138" s="52" t="s">
        <v>4</v>
      </c>
      <c r="H138" s="53" t="str">
        <f>IF((SUM(I141:I163)&gt;0),SUM(I141:I163),"")</f>
        <v/>
      </c>
      <c r="I138" s="53" t="str">
        <f>IF(H138&lt;&gt;"",$F138*H138,"")</f>
        <v/>
      </c>
      <c r="J138" s="78" t="s">
        <v>229</v>
      </c>
    </row>
    <row r="139" spans="1:10" ht="24" customHeight="1" thickTop="1" x14ac:dyDescent="0.2">
      <c r="A139" s="79">
        <v>137</v>
      </c>
      <c r="C139" s="86" t="s">
        <v>59</v>
      </c>
      <c r="D139" s="86"/>
    </row>
    <row r="140" spans="1:10" ht="8.1" customHeight="1" x14ac:dyDescent="0.2">
      <c r="A140" s="79">
        <v>138</v>
      </c>
    </row>
    <row r="141" spans="1:10" ht="15" x14ac:dyDescent="0.2">
      <c r="A141" s="79">
        <v>139</v>
      </c>
      <c r="B141" s="72" t="s">
        <v>157</v>
      </c>
      <c r="C141" s="72"/>
      <c r="D141" s="73" t="s">
        <v>60</v>
      </c>
      <c r="E141" s="74" t="s">
        <v>130</v>
      </c>
      <c r="F141" s="75">
        <v>1</v>
      </c>
      <c r="G141" s="72" t="s">
        <v>57</v>
      </c>
      <c r="H141" s="76"/>
      <c r="I141" s="77" t="str">
        <f>IF(H141&lt;&gt;"",$F141*H141,"")</f>
        <v/>
      </c>
    </row>
    <row r="142" spans="1:10" ht="8.1" customHeight="1" x14ac:dyDescent="0.2">
      <c r="A142" s="79">
        <v>140</v>
      </c>
    </row>
    <row r="143" spans="1:10" ht="15" x14ac:dyDescent="0.2">
      <c r="A143" s="79">
        <v>141</v>
      </c>
      <c r="B143" s="72" t="s">
        <v>158</v>
      </c>
      <c r="C143" s="72"/>
      <c r="D143" s="73" t="s">
        <v>61</v>
      </c>
      <c r="E143" s="74" t="s">
        <v>130</v>
      </c>
      <c r="F143" s="75">
        <v>1</v>
      </c>
      <c r="G143" s="72" t="s">
        <v>57</v>
      </c>
      <c r="H143" s="76"/>
      <c r="I143" s="77" t="str">
        <f>IF(H143&lt;&gt;"",$F143*H143,"")</f>
        <v/>
      </c>
    </row>
    <row r="144" spans="1:10" ht="8.1" customHeight="1" x14ac:dyDescent="0.2">
      <c r="A144" s="79">
        <v>142</v>
      </c>
    </row>
    <row r="145" spans="1:9" ht="72" x14ac:dyDescent="0.2">
      <c r="A145" s="79">
        <v>143</v>
      </c>
      <c r="B145" s="54" t="s">
        <v>159</v>
      </c>
      <c r="C145" s="54" t="s">
        <v>62</v>
      </c>
      <c r="D145" s="55" t="s">
        <v>218</v>
      </c>
      <c r="E145" s="56" t="s">
        <v>130</v>
      </c>
      <c r="F145" s="57">
        <v>1</v>
      </c>
      <c r="G145" s="54" t="s">
        <v>57</v>
      </c>
      <c r="H145" s="58"/>
      <c r="I145" s="59" t="str">
        <f>IF(H145&lt;&gt;"",$F145*H145,"")</f>
        <v/>
      </c>
    </row>
    <row r="146" spans="1:9" x14ac:dyDescent="0.2">
      <c r="A146" s="79">
        <v>144</v>
      </c>
      <c r="B146" s="65"/>
      <c r="C146" s="66"/>
      <c r="D146" s="71" t="s">
        <v>63</v>
      </c>
      <c r="E146" s="67"/>
      <c r="F146" s="68"/>
      <c r="G146" s="65"/>
      <c r="H146" s="69"/>
      <c r="I146" s="69"/>
    </row>
    <row r="147" spans="1:9" ht="8.1" customHeight="1" x14ac:dyDescent="0.2">
      <c r="A147" s="79">
        <v>145</v>
      </c>
    </row>
    <row r="148" spans="1:9" ht="48" x14ac:dyDescent="0.2">
      <c r="A148" s="79">
        <v>146</v>
      </c>
      <c r="B148" s="72" t="s">
        <v>160</v>
      </c>
      <c r="C148" s="72" t="s">
        <v>64</v>
      </c>
      <c r="D148" s="73" t="s">
        <v>65</v>
      </c>
      <c r="E148" s="74" t="s">
        <v>130</v>
      </c>
      <c r="F148" s="75">
        <v>1</v>
      </c>
      <c r="G148" s="72" t="s">
        <v>57</v>
      </c>
      <c r="H148" s="76"/>
      <c r="I148" s="77" t="str">
        <f>IF(H148&lt;&gt;"",$F148*H148,"")</f>
        <v/>
      </c>
    </row>
    <row r="149" spans="1:9" ht="8.1" customHeight="1" x14ac:dyDescent="0.2">
      <c r="A149" s="79">
        <v>147</v>
      </c>
    </row>
    <row r="150" spans="1:9" ht="60" x14ac:dyDescent="0.2">
      <c r="A150" s="79">
        <v>148</v>
      </c>
      <c r="B150" s="72" t="s">
        <v>161</v>
      </c>
      <c r="C150" s="72" t="s">
        <v>66</v>
      </c>
      <c r="D150" s="73" t="s">
        <v>67</v>
      </c>
      <c r="E150" s="74" t="s">
        <v>130</v>
      </c>
      <c r="F150" s="75">
        <v>1</v>
      </c>
      <c r="G150" s="72" t="s">
        <v>4</v>
      </c>
      <c r="H150" s="76"/>
      <c r="I150" s="77" t="str">
        <f>IF(H150&lt;&gt;"",$F150*H150,"")</f>
        <v/>
      </c>
    </row>
    <row r="151" spans="1:9" ht="8.1" customHeight="1" x14ac:dyDescent="0.2">
      <c r="A151" s="79">
        <v>149</v>
      </c>
    </row>
    <row r="152" spans="1:9" ht="24" x14ac:dyDescent="0.2">
      <c r="A152" s="79">
        <v>150</v>
      </c>
      <c r="B152" s="72" t="s">
        <v>162</v>
      </c>
      <c r="C152" s="72" t="s">
        <v>68</v>
      </c>
      <c r="D152" s="73" t="s">
        <v>69</v>
      </c>
      <c r="E152" s="74" t="s">
        <v>130</v>
      </c>
      <c r="F152" s="75">
        <v>5</v>
      </c>
      <c r="G152" s="72" t="s">
        <v>57</v>
      </c>
      <c r="H152" s="76"/>
      <c r="I152" s="77" t="str">
        <f>IF(H152&lt;&gt;"",$F152*H152,"")</f>
        <v/>
      </c>
    </row>
    <row r="153" spans="1:9" ht="8.1" customHeight="1" x14ac:dyDescent="0.2">
      <c r="A153" s="79">
        <v>151</v>
      </c>
    </row>
    <row r="154" spans="1:9" ht="15" x14ac:dyDescent="0.2">
      <c r="A154" s="79">
        <v>152</v>
      </c>
      <c r="B154" s="72" t="s">
        <v>163</v>
      </c>
      <c r="C154" s="72"/>
      <c r="D154" s="73" t="s">
        <v>70</v>
      </c>
      <c r="E154" s="74" t="s">
        <v>130</v>
      </c>
      <c r="F154" s="75">
        <v>1</v>
      </c>
      <c r="G154" s="72" t="s">
        <v>71</v>
      </c>
      <c r="H154" s="76"/>
      <c r="I154" s="77" t="str">
        <f>IF(H154&lt;&gt;"",$F154*H154,"")</f>
        <v/>
      </c>
    </row>
    <row r="155" spans="1:9" ht="8.1" customHeight="1" x14ac:dyDescent="0.2">
      <c r="A155" s="79">
        <v>153</v>
      </c>
    </row>
    <row r="156" spans="1:9" ht="24" x14ac:dyDescent="0.2">
      <c r="A156" s="79">
        <v>154</v>
      </c>
      <c r="B156" s="72" t="s">
        <v>164</v>
      </c>
      <c r="C156" s="72"/>
      <c r="D156" s="73" t="s">
        <v>72</v>
      </c>
      <c r="E156" s="74" t="s">
        <v>130</v>
      </c>
      <c r="F156" s="75">
        <v>2</v>
      </c>
      <c r="G156" s="72" t="s">
        <v>71</v>
      </c>
      <c r="H156" s="76"/>
      <c r="I156" s="77" t="str">
        <f>IF(H156&lt;&gt;"",$F156*H156,"")</f>
        <v/>
      </c>
    </row>
    <row r="157" spans="1:9" ht="8.1" customHeight="1" x14ac:dyDescent="0.2">
      <c r="A157" s="79">
        <v>155</v>
      </c>
    </row>
    <row r="158" spans="1:9" ht="24" x14ac:dyDescent="0.2">
      <c r="A158" s="79">
        <v>156</v>
      </c>
      <c r="B158" s="72" t="s">
        <v>165</v>
      </c>
      <c r="C158" s="72"/>
      <c r="D158" s="73" t="s">
        <v>73</v>
      </c>
      <c r="E158" s="74" t="s">
        <v>130</v>
      </c>
      <c r="F158" s="75">
        <v>1</v>
      </c>
      <c r="G158" s="72" t="s">
        <v>4</v>
      </c>
      <c r="H158" s="76"/>
      <c r="I158" s="77" t="str">
        <f>IF(H158&lt;&gt;"",$F158*H158,"")</f>
        <v/>
      </c>
    </row>
    <row r="159" spans="1:9" ht="8.1" customHeight="1" x14ac:dyDescent="0.2">
      <c r="A159" s="79">
        <v>157</v>
      </c>
    </row>
    <row r="160" spans="1:9" ht="24" x14ac:dyDescent="0.2">
      <c r="A160" s="79">
        <v>158</v>
      </c>
      <c r="B160" s="72" t="s">
        <v>166</v>
      </c>
      <c r="C160" s="72"/>
      <c r="D160" s="73" t="s">
        <v>74</v>
      </c>
      <c r="E160" s="74" t="s">
        <v>130</v>
      </c>
      <c r="F160" s="75">
        <v>1</v>
      </c>
      <c r="G160" s="72" t="s">
        <v>4</v>
      </c>
      <c r="H160" s="76"/>
      <c r="I160" s="77" t="str">
        <f>IF(H160&lt;&gt;"",$F160*H160,"")</f>
        <v/>
      </c>
    </row>
    <row r="161" spans="1:10" ht="8.1" customHeight="1" x14ac:dyDescent="0.2">
      <c r="A161" s="79">
        <v>159</v>
      </c>
    </row>
    <row r="162" spans="1:10" ht="15" x14ac:dyDescent="0.2">
      <c r="A162" s="79">
        <v>160</v>
      </c>
      <c r="B162" s="72" t="s">
        <v>167</v>
      </c>
      <c r="C162" s="72"/>
      <c r="D162" s="73" t="s">
        <v>75</v>
      </c>
      <c r="E162" s="74" t="s">
        <v>130</v>
      </c>
      <c r="F162" s="75">
        <v>1</v>
      </c>
      <c r="G162" s="72" t="s">
        <v>4</v>
      </c>
      <c r="H162" s="76"/>
      <c r="I162" s="77" t="str">
        <f>IF(H162&lt;&gt;"",$F162*H162,"")</f>
        <v/>
      </c>
    </row>
    <row r="163" spans="1:10" ht="8.1" customHeight="1" x14ac:dyDescent="0.2">
      <c r="A163" s="79">
        <v>161</v>
      </c>
    </row>
    <row r="164" spans="1:10" ht="12.75" customHeight="1" thickBot="1" x14ac:dyDescent="0.25">
      <c r="A164" s="79">
        <v>162</v>
      </c>
      <c r="B164" s="49" t="s">
        <v>168</v>
      </c>
      <c r="C164" s="87" t="s">
        <v>25</v>
      </c>
      <c r="D164" s="87"/>
      <c r="E164" s="50"/>
      <c r="F164" s="51">
        <v>1</v>
      </c>
      <c r="G164" s="52" t="s">
        <v>4</v>
      </c>
      <c r="H164" s="53" t="str">
        <f>IF((SUM(I167:I198)&gt;0),SUM(I167:I198),"")</f>
        <v/>
      </c>
      <c r="I164" s="53" t="str">
        <f>IF(H164&lt;&gt;"",$F164*H164,"")</f>
        <v/>
      </c>
      <c r="J164" s="78" t="s">
        <v>229</v>
      </c>
    </row>
    <row r="165" spans="1:10" ht="12" customHeight="1" thickTop="1" x14ac:dyDescent="0.2">
      <c r="A165" s="79">
        <v>163</v>
      </c>
      <c r="C165" s="86" t="s">
        <v>76</v>
      </c>
      <c r="D165" s="86"/>
    </row>
    <row r="166" spans="1:10" ht="8.1" customHeight="1" x14ac:dyDescent="0.2">
      <c r="A166" s="79">
        <v>164</v>
      </c>
    </row>
    <row r="167" spans="1:10" ht="24" x14ac:dyDescent="0.2">
      <c r="A167" s="79">
        <v>165</v>
      </c>
      <c r="B167" s="72" t="s">
        <v>169</v>
      </c>
      <c r="C167" s="72"/>
      <c r="D167" s="73" t="s">
        <v>77</v>
      </c>
      <c r="E167" s="74" t="s">
        <v>130</v>
      </c>
      <c r="F167" s="75">
        <v>30</v>
      </c>
      <c r="G167" s="72" t="s">
        <v>71</v>
      </c>
      <c r="H167" s="76"/>
      <c r="I167" s="77" t="str">
        <f>IF(H167&lt;&gt;"",$F167*H167,"")</f>
        <v/>
      </c>
    </row>
    <row r="168" spans="1:10" ht="8.1" customHeight="1" x14ac:dyDescent="0.2">
      <c r="A168" s="79">
        <v>166</v>
      </c>
    </row>
    <row r="169" spans="1:10" ht="60" x14ac:dyDescent="0.2">
      <c r="A169" s="79">
        <v>167</v>
      </c>
      <c r="B169" s="54" t="s">
        <v>170</v>
      </c>
      <c r="C169" s="54"/>
      <c r="D169" s="55" t="s">
        <v>219</v>
      </c>
      <c r="E169" s="56" t="s">
        <v>130</v>
      </c>
      <c r="F169" s="57">
        <v>2</v>
      </c>
      <c r="G169" s="54" t="s">
        <v>4</v>
      </c>
      <c r="H169" s="58"/>
      <c r="I169" s="59" t="str">
        <f>IF(H169&lt;&gt;"",$F169*H169,"")</f>
        <v/>
      </c>
    </row>
    <row r="170" spans="1:10" ht="24" x14ac:dyDescent="0.2">
      <c r="A170" s="79">
        <v>168</v>
      </c>
      <c r="B170" s="65"/>
      <c r="C170" s="66"/>
      <c r="D170" s="71" t="s">
        <v>78</v>
      </c>
      <c r="E170" s="67"/>
      <c r="F170" s="68"/>
      <c r="G170" s="65"/>
      <c r="H170" s="69"/>
      <c r="I170" s="69"/>
    </row>
    <row r="171" spans="1:10" ht="8.1" customHeight="1" x14ac:dyDescent="0.2">
      <c r="A171" s="79">
        <v>169</v>
      </c>
    </row>
    <row r="172" spans="1:10" ht="24" x14ac:dyDescent="0.2">
      <c r="A172" s="79">
        <v>170</v>
      </c>
      <c r="B172" s="72" t="s">
        <v>171</v>
      </c>
      <c r="C172" s="72"/>
      <c r="D172" s="73" t="s">
        <v>79</v>
      </c>
      <c r="E172" s="74" t="s">
        <v>130</v>
      </c>
      <c r="F172" s="75">
        <v>120</v>
      </c>
      <c r="G172" s="72" t="s">
        <v>71</v>
      </c>
      <c r="H172" s="76"/>
      <c r="I172" s="77" t="str">
        <f>IF(H172&lt;&gt;"",$F172*H172,"")</f>
        <v/>
      </c>
    </row>
    <row r="173" spans="1:10" ht="8.1" customHeight="1" x14ac:dyDescent="0.2">
      <c r="A173" s="79">
        <v>171</v>
      </c>
    </row>
    <row r="174" spans="1:10" ht="48" x14ac:dyDescent="0.2">
      <c r="A174" s="79">
        <v>172</v>
      </c>
      <c r="B174" s="72" t="s">
        <v>172</v>
      </c>
      <c r="C174" s="72"/>
      <c r="D174" s="73" t="s">
        <v>80</v>
      </c>
      <c r="E174" s="74" t="s">
        <v>130</v>
      </c>
      <c r="F174" s="75">
        <v>2</v>
      </c>
      <c r="G174" s="72" t="s">
        <v>4</v>
      </c>
      <c r="H174" s="76"/>
      <c r="I174" s="77" t="str">
        <f>IF(H174&lt;&gt;"",$F174*H174,"")</f>
        <v/>
      </c>
    </row>
    <row r="175" spans="1:10" ht="8.1" customHeight="1" x14ac:dyDescent="0.2">
      <c r="A175" s="79">
        <v>173</v>
      </c>
    </row>
    <row r="176" spans="1:10" ht="60" x14ac:dyDescent="0.2">
      <c r="A176" s="79">
        <v>174</v>
      </c>
      <c r="B176" s="54" t="s">
        <v>173</v>
      </c>
      <c r="C176" s="54"/>
      <c r="D176" s="55" t="s">
        <v>220</v>
      </c>
      <c r="E176" s="56" t="s">
        <v>130</v>
      </c>
      <c r="F176" s="57">
        <v>2</v>
      </c>
      <c r="G176" s="54" t="s">
        <v>4</v>
      </c>
      <c r="H176" s="58"/>
      <c r="I176" s="59" t="str">
        <f>IF(H176&lt;&gt;"",$F176*H176,"")</f>
        <v/>
      </c>
    </row>
    <row r="177" spans="1:9" ht="24" x14ac:dyDescent="0.2">
      <c r="A177" s="79">
        <v>175</v>
      </c>
      <c r="B177" s="65"/>
      <c r="C177" s="66"/>
      <c r="D177" s="71" t="s">
        <v>81</v>
      </c>
      <c r="E177" s="67"/>
      <c r="F177" s="68"/>
      <c r="G177" s="65"/>
      <c r="H177" s="69"/>
      <c r="I177" s="69"/>
    </row>
    <row r="178" spans="1:9" ht="8.1" customHeight="1" x14ac:dyDescent="0.2">
      <c r="A178" s="79">
        <v>176</v>
      </c>
    </row>
    <row r="179" spans="1:9" ht="24" x14ac:dyDescent="0.2">
      <c r="A179" s="79">
        <v>177</v>
      </c>
      <c r="B179" s="72" t="s">
        <v>174</v>
      </c>
      <c r="C179" s="72"/>
      <c r="D179" s="73" t="s">
        <v>27</v>
      </c>
      <c r="E179" s="74" t="s">
        <v>130</v>
      </c>
      <c r="F179" s="75">
        <v>6</v>
      </c>
      <c r="G179" s="72" t="s">
        <v>4</v>
      </c>
      <c r="H179" s="76"/>
      <c r="I179" s="77" t="str">
        <f>IF(H179&lt;&gt;"",$F179*H179,"")</f>
        <v/>
      </c>
    </row>
    <row r="180" spans="1:9" ht="8.1" customHeight="1" x14ac:dyDescent="0.2">
      <c r="A180" s="79">
        <v>178</v>
      </c>
    </row>
    <row r="181" spans="1:9" ht="24" x14ac:dyDescent="0.2">
      <c r="A181" s="79">
        <v>179</v>
      </c>
      <c r="B181" s="72" t="s">
        <v>175</v>
      </c>
      <c r="C181" s="72"/>
      <c r="D181" s="73" t="s">
        <v>82</v>
      </c>
      <c r="E181" s="74" t="s">
        <v>130</v>
      </c>
      <c r="F181" s="75">
        <v>1</v>
      </c>
      <c r="G181" s="72" t="s">
        <v>4</v>
      </c>
      <c r="H181" s="76"/>
      <c r="I181" s="77" t="str">
        <f>IF(H181&lt;&gt;"",$F181*H181,"")</f>
        <v/>
      </c>
    </row>
    <row r="182" spans="1:9" ht="8.1" customHeight="1" x14ac:dyDescent="0.2">
      <c r="A182" s="79">
        <v>180</v>
      </c>
    </row>
    <row r="183" spans="1:9" ht="24" x14ac:dyDescent="0.2">
      <c r="A183" s="79">
        <v>181</v>
      </c>
      <c r="B183" s="72" t="s">
        <v>176</v>
      </c>
      <c r="C183" s="72"/>
      <c r="D183" s="73" t="s">
        <v>83</v>
      </c>
      <c r="E183" s="74" t="s">
        <v>130</v>
      </c>
      <c r="F183" s="75">
        <v>2</v>
      </c>
      <c r="G183" s="72" t="s">
        <v>4</v>
      </c>
      <c r="H183" s="76"/>
      <c r="I183" s="77" t="str">
        <f>IF(H183&lt;&gt;"",$F183*H183,"")</f>
        <v/>
      </c>
    </row>
    <row r="184" spans="1:9" ht="8.1" customHeight="1" x14ac:dyDescent="0.2">
      <c r="A184" s="79">
        <v>182</v>
      </c>
    </row>
    <row r="185" spans="1:9" ht="15" x14ac:dyDescent="0.2">
      <c r="A185" s="79">
        <v>183</v>
      </c>
      <c r="B185" s="72" t="s">
        <v>177</v>
      </c>
      <c r="C185" s="72"/>
      <c r="D185" s="73" t="s">
        <v>28</v>
      </c>
      <c r="E185" s="74" t="s">
        <v>130</v>
      </c>
      <c r="F185" s="75">
        <v>3</v>
      </c>
      <c r="G185" s="72" t="s">
        <v>4</v>
      </c>
      <c r="H185" s="76"/>
      <c r="I185" s="77" t="str">
        <f>IF(H185&lt;&gt;"",$F185*H185,"")</f>
        <v/>
      </c>
    </row>
    <row r="186" spans="1:9" ht="8.1" customHeight="1" x14ac:dyDescent="0.2">
      <c r="A186" s="79">
        <v>184</v>
      </c>
    </row>
    <row r="187" spans="1:9" ht="15" x14ac:dyDescent="0.2">
      <c r="A187" s="79">
        <v>185</v>
      </c>
      <c r="B187" s="72" t="s">
        <v>178</v>
      </c>
      <c r="C187" s="72"/>
      <c r="D187" s="73" t="s">
        <v>29</v>
      </c>
      <c r="E187" s="74" t="s">
        <v>130</v>
      </c>
      <c r="F187" s="75">
        <v>3</v>
      </c>
      <c r="G187" s="72" t="s">
        <v>4</v>
      </c>
      <c r="H187" s="76"/>
      <c r="I187" s="77" t="str">
        <f>IF(H187&lt;&gt;"",$F187*H187,"")</f>
        <v/>
      </c>
    </row>
    <row r="188" spans="1:9" ht="8.1" customHeight="1" x14ac:dyDescent="0.2">
      <c r="A188" s="79">
        <v>186</v>
      </c>
    </row>
    <row r="189" spans="1:9" ht="24" x14ac:dyDescent="0.2">
      <c r="A189" s="79">
        <v>187</v>
      </c>
      <c r="B189" s="72" t="s">
        <v>179</v>
      </c>
      <c r="C189" s="72"/>
      <c r="D189" s="73" t="s">
        <v>84</v>
      </c>
      <c r="E189" s="74" t="s">
        <v>130</v>
      </c>
      <c r="F189" s="75">
        <v>50</v>
      </c>
      <c r="G189" s="72" t="s">
        <v>71</v>
      </c>
      <c r="H189" s="76"/>
      <c r="I189" s="77" t="str">
        <f>IF(H189&lt;&gt;"",$F189*H189,"")</f>
        <v/>
      </c>
    </row>
    <row r="190" spans="1:9" ht="8.1" customHeight="1" x14ac:dyDescent="0.2">
      <c r="A190" s="79">
        <v>188</v>
      </c>
    </row>
    <row r="191" spans="1:9" ht="24" x14ac:dyDescent="0.2">
      <c r="A191" s="79">
        <v>189</v>
      </c>
      <c r="B191" s="72" t="s">
        <v>180</v>
      </c>
      <c r="C191" s="72"/>
      <c r="D191" s="73" t="s">
        <v>85</v>
      </c>
      <c r="E191" s="74" t="s">
        <v>130</v>
      </c>
      <c r="F191" s="75">
        <v>50</v>
      </c>
      <c r="G191" s="72" t="s">
        <v>71</v>
      </c>
      <c r="H191" s="76"/>
      <c r="I191" s="77" t="str">
        <f>IF(H191&lt;&gt;"",$F191*H191,"")</f>
        <v/>
      </c>
    </row>
    <row r="192" spans="1:9" ht="8.1" customHeight="1" x14ac:dyDescent="0.2">
      <c r="A192" s="79">
        <v>190</v>
      </c>
    </row>
    <row r="193" spans="1:10" ht="24" x14ac:dyDescent="0.2">
      <c r="A193" s="79">
        <v>191</v>
      </c>
      <c r="B193" s="72" t="s">
        <v>181</v>
      </c>
      <c r="C193" s="72"/>
      <c r="D193" s="73" t="s">
        <v>86</v>
      </c>
      <c r="E193" s="74" t="s">
        <v>130</v>
      </c>
      <c r="F193" s="75">
        <v>10</v>
      </c>
      <c r="G193" s="72" t="s">
        <v>71</v>
      </c>
      <c r="H193" s="76"/>
      <c r="I193" s="77" t="str">
        <f>IF(H193&lt;&gt;"",$F193*H193,"")</f>
        <v/>
      </c>
    </row>
    <row r="194" spans="1:10" ht="8.1" customHeight="1" x14ac:dyDescent="0.2">
      <c r="A194" s="79">
        <v>192</v>
      </c>
    </row>
    <row r="195" spans="1:10" ht="24" x14ac:dyDescent="0.2">
      <c r="A195" s="79">
        <v>193</v>
      </c>
      <c r="B195" s="72" t="s">
        <v>182</v>
      </c>
      <c r="C195" s="72"/>
      <c r="D195" s="73" t="s">
        <v>87</v>
      </c>
      <c r="E195" s="74" t="s">
        <v>130</v>
      </c>
      <c r="F195" s="75">
        <v>10</v>
      </c>
      <c r="G195" s="72" t="s">
        <v>71</v>
      </c>
      <c r="H195" s="76"/>
      <c r="I195" s="77" t="str">
        <f>IF(H195&lt;&gt;"",$F195*H195,"")</f>
        <v/>
      </c>
    </row>
    <row r="196" spans="1:10" ht="8.1" customHeight="1" x14ac:dyDescent="0.2">
      <c r="A196" s="79">
        <v>194</v>
      </c>
    </row>
    <row r="197" spans="1:10" ht="24" x14ac:dyDescent="0.2">
      <c r="A197" s="79">
        <v>195</v>
      </c>
      <c r="B197" s="72" t="s">
        <v>183</v>
      </c>
      <c r="C197" s="72"/>
      <c r="D197" s="73" t="s">
        <v>88</v>
      </c>
      <c r="E197" s="74" t="s">
        <v>130</v>
      </c>
      <c r="F197" s="75">
        <v>6</v>
      </c>
      <c r="G197" s="72" t="s">
        <v>4</v>
      </c>
      <c r="H197" s="76"/>
      <c r="I197" s="77" t="str">
        <f>IF(H197&lt;&gt;"",$F197*H197,"")</f>
        <v/>
      </c>
    </row>
    <row r="198" spans="1:10" ht="8.1" customHeight="1" x14ac:dyDescent="0.2">
      <c r="A198" s="79">
        <v>196</v>
      </c>
    </row>
    <row r="199" spans="1:10" ht="12.75" customHeight="1" thickBot="1" x14ac:dyDescent="0.25">
      <c r="A199" s="79">
        <v>197</v>
      </c>
      <c r="B199" s="49" t="s">
        <v>184</v>
      </c>
      <c r="C199" s="87" t="s">
        <v>89</v>
      </c>
      <c r="D199" s="87"/>
      <c r="E199" s="50"/>
      <c r="F199" s="51">
        <v>1</v>
      </c>
      <c r="G199" s="52" t="s">
        <v>4</v>
      </c>
      <c r="H199" s="53" t="str">
        <f>IF((SUM(I202:I219)&gt;0),SUM(I202:I219),"")</f>
        <v/>
      </c>
      <c r="I199" s="53" t="str">
        <f>IF(H199&lt;&gt;"",$F199*H199,"")</f>
        <v/>
      </c>
      <c r="J199" s="78" t="s">
        <v>229</v>
      </c>
    </row>
    <row r="200" spans="1:10" ht="12" customHeight="1" thickTop="1" x14ac:dyDescent="0.2">
      <c r="A200" s="79">
        <v>198</v>
      </c>
      <c r="C200" s="86" t="s">
        <v>31</v>
      </c>
      <c r="D200" s="86"/>
    </row>
    <row r="201" spans="1:10" ht="8.1" customHeight="1" x14ac:dyDescent="0.2">
      <c r="A201" s="79">
        <v>199</v>
      </c>
    </row>
    <row r="202" spans="1:10" ht="24" x14ac:dyDescent="0.2">
      <c r="A202" s="79">
        <v>200</v>
      </c>
      <c r="B202" s="72" t="s">
        <v>185</v>
      </c>
      <c r="C202" s="72"/>
      <c r="D202" s="73" t="s">
        <v>90</v>
      </c>
      <c r="E202" s="74" t="s">
        <v>130</v>
      </c>
      <c r="F202" s="75">
        <v>20</v>
      </c>
      <c r="G202" s="72" t="s">
        <v>71</v>
      </c>
      <c r="H202" s="76"/>
      <c r="I202" s="77" t="str">
        <f>IF(H202&lt;&gt;"",$F202*H202,"")</f>
        <v/>
      </c>
    </row>
    <row r="203" spans="1:10" ht="8.1" customHeight="1" x14ac:dyDescent="0.2">
      <c r="A203" s="79">
        <v>201</v>
      </c>
    </row>
    <row r="204" spans="1:10" ht="24" x14ac:dyDescent="0.2">
      <c r="A204" s="79">
        <v>202</v>
      </c>
      <c r="B204" s="72" t="s">
        <v>186</v>
      </c>
      <c r="C204" s="72"/>
      <c r="D204" s="73" t="s">
        <v>91</v>
      </c>
      <c r="E204" s="74" t="s">
        <v>130</v>
      </c>
      <c r="F204" s="75">
        <v>10</v>
      </c>
      <c r="G204" s="72" t="s">
        <v>57</v>
      </c>
      <c r="H204" s="76"/>
      <c r="I204" s="77" t="str">
        <f>IF(H204&lt;&gt;"",$F204*H204,"")</f>
        <v/>
      </c>
    </row>
    <row r="205" spans="1:10" ht="8.1" customHeight="1" x14ac:dyDescent="0.2">
      <c r="A205" s="79">
        <v>203</v>
      </c>
    </row>
    <row r="206" spans="1:10" ht="24" x14ac:dyDescent="0.2">
      <c r="A206" s="79">
        <v>204</v>
      </c>
      <c r="B206" s="72" t="s">
        <v>187</v>
      </c>
      <c r="C206" s="72"/>
      <c r="D206" s="73" t="s">
        <v>92</v>
      </c>
      <c r="E206" s="74" t="s">
        <v>130</v>
      </c>
      <c r="F206" s="75">
        <v>15</v>
      </c>
      <c r="G206" s="72" t="s">
        <v>57</v>
      </c>
      <c r="H206" s="76"/>
      <c r="I206" s="77" t="str">
        <f>IF(H206&lt;&gt;"",$F206*H206,"")</f>
        <v/>
      </c>
    </row>
    <row r="207" spans="1:10" ht="8.1" customHeight="1" x14ac:dyDescent="0.2">
      <c r="A207" s="79">
        <v>205</v>
      </c>
    </row>
    <row r="208" spans="1:10" ht="24" x14ac:dyDescent="0.2">
      <c r="A208" s="79">
        <v>206</v>
      </c>
      <c r="B208" s="72" t="s">
        <v>188</v>
      </c>
      <c r="C208" s="72"/>
      <c r="D208" s="73" t="s">
        <v>93</v>
      </c>
      <c r="E208" s="74" t="s">
        <v>130</v>
      </c>
      <c r="F208" s="75">
        <v>20</v>
      </c>
      <c r="G208" s="72" t="s">
        <v>71</v>
      </c>
      <c r="H208" s="76"/>
      <c r="I208" s="77" t="str">
        <f>IF(H208&lt;&gt;"",$F208*H208,"")</f>
        <v/>
      </c>
    </row>
    <row r="209" spans="1:10" ht="8.1" customHeight="1" x14ac:dyDescent="0.2">
      <c r="A209" s="79">
        <v>207</v>
      </c>
    </row>
    <row r="210" spans="1:10" ht="24" x14ac:dyDescent="0.2">
      <c r="A210" s="79">
        <v>208</v>
      </c>
      <c r="B210" s="72" t="s">
        <v>189</v>
      </c>
      <c r="C210" s="72"/>
      <c r="D210" s="73" t="s">
        <v>94</v>
      </c>
      <c r="E210" s="74" t="s">
        <v>130</v>
      </c>
      <c r="F210" s="75">
        <v>60</v>
      </c>
      <c r="G210" s="72" t="s">
        <v>71</v>
      </c>
      <c r="H210" s="76"/>
      <c r="I210" s="77" t="str">
        <f>IF(H210&lt;&gt;"",$F210*H210,"")</f>
        <v/>
      </c>
    </row>
    <row r="211" spans="1:10" ht="8.1" customHeight="1" x14ac:dyDescent="0.2">
      <c r="A211" s="79">
        <v>209</v>
      </c>
    </row>
    <row r="212" spans="1:10" ht="24" x14ac:dyDescent="0.2">
      <c r="A212" s="79">
        <v>210</v>
      </c>
      <c r="B212" s="72" t="s">
        <v>190</v>
      </c>
      <c r="C212" s="72"/>
      <c r="D212" s="73" t="s">
        <v>95</v>
      </c>
      <c r="E212" s="74" t="s">
        <v>130</v>
      </c>
      <c r="F212" s="75">
        <v>60</v>
      </c>
      <c r="G212" s="72" t="s">
        <v>71</v>
      </c>
      <c r="H212" s="76"/>
      <c r="I212" s="77" t="str">
        <f>IF(H212&lt;&gt;"",$F212*H212,"")</f>
        <v/>
      </c>
    </row>
    <row r="213" spans="1:10" ht="8.1" customHeight="1" x14ac:dyDescent="0.2">
      <c r="A213" s="79">
        <v>211</v>
      </c>
    </row>
    <row r="214" spans="1:10" ht="15" x14ac:dyDescent="0.2">
      <c r="A214" s="79">
        <v>212</v>
      </c>
      <c r="B214" s="72" t="s">
        <v>191</v>
      </c>
      <c r="C214" s="72"/>
      <c r="D214" s="73" t="s">
        <v>96</v>
      </c>
      <c r="E214" s="74" t="s">
        <v>130</v>
      </c>
      <c r="F214" s="75">
        <v>30</v>
      </c>
      <c r="G214" s="72" t="s">
        <v>4</v>
      </c>
      <c r="H214" s="76"/>
      <c r="I214" s="77" t="str">
        <f>IF(H214&lt;&gt;"",$F214*H214,"")</f>
        <v/>
      </c>
    </row>
    <row r="215" spans="1:10" ht="8.1" customHeight="1" x14ac:dyDescent="0.2">
      <c r="A215" s="79">
        <v>213</v>
      </c>
    </row>
    <row r="216" spans="1:10" ht="15" x14ac:dyDescent="0.2">
      <c r="A216" s="79">
        <v>214</v>
      </c>
      <c r="B216" s="72" t="s">
        <v>192</v>
      </c>
      <c r="C216" s="72"/>
      <c r="D216" s="73" t="s">
        <v>97</v>
      </c>
      <c r="E216" s="74" t="s">
        <v>130</v>
      </c>
      <c r="F216" s="75">
        <v>5</v>
      </c>
      <c r="G216" s="72" t="s">
        <v>98</v>
      </c>
      <c r="H216" s="76"/>
      <c r="I216" s="77" t="str">
        <f>IF(H216&lt;&gt;"",$F216*H216,"")</f>
        <v/>
      </c>
    </row>
    <row r="217" spans="1:10" ht="8.1" customHeight="1" x14ac:dyDescent="0.2">
      <c r="A217" s="79">
        <v>215</v>
      </c>
    </row>
    <row r="218" spans="1:10" ht="15" x14ac:dyDescent="0.2">
      <c r="A218" s="79">
        <v>216</v>
      </c>
      <c r="B218" s="72" t="s">
        <v>193</v>
      </c>
      <c r="C218" s="72"/>
      <c r="D218" s="73" t="s">
        <v>99</v>
      </c>
      <c r="E218" s="74" t="s">
        <v>130</v>
      </c>
      <c r="F218" s="75">
        <v>1</v>
      </c>
      <c r="G218" s="72" t="s">
        <v>4</v>
      </c>
      <c r="H218" s="76"/>
      <c r="I218" s="77" t="str">
        <f>IF(H218&lt;&gt;"",$F218*H218,"")</f>
        <v/>
      </c>
    </row>
    <row r="219" spans="1:10" ht="8.1" customHeight="1" x14ac:dyDescent="0.2">
      <c r="A219" s="79">
        <v>217</v>
      </c>
    </row>
    <row r="220" spans="1:10" ht="12.75" customHeight="1" thickBot="1" x14ac:dyDescent="0.25">
      <c r="A220" s="79">
        <v>218</v>
      </c>
      <c r="B220" s="49" t="s">
        <v>194</v>
      </c>
      <c r="C220" s="87" t="s">
        <v>30</v>
      </c>
      <c r="D220" s="87"/>
      <c r="E220" s="50"/>
      <c r="F220" s="51">
        <v>1</v>
      </c>
      <c r="G220" s="52" t="s">
        <v>4</v>
      </c>
      <c r="H220" s="53" t="str">
        <f>IF((SUM(I223:I264)&gt;0),SUM(I223:I264),"")</f>
        <v/>
      </c>
      <c r="I220" s="53" t="str">
        <f>IF(H220&lt;&gt;"",$F220*H220,"")</f>
        <v/>
      </c>
      <c r="J220" s="78" t="s">
        <v>229</v>
      </c>
    </row>
    <row r="221" spans="1:10" ht="12" customHeight="1" thickTop="1" x14ac:dyDescent="0.2">
      <c r="A221" s="79">
        <v>219</v>
      </c>
      <c r="C221" s="86" t="s">
        <v>100</v>
      </c>
      <c r="D221" s="86"/>
    </row>
    <row r="222" spans="1:10" ht="8.1" customHeight="1" x14ac:dyDescent="0.2">
      <c r="A222" s="79">
        <v>220</v>
      </c>
    </row>
    <row r="223" spans="1:10" ht="15" x14ac:dyDescent="0.2">
      <c r="A223" s="79">
        <v>221</v>
      </c>
      <c r="B223" s="72" t="s">
        <v>195</v>
      </c>
      <c r="C223" s="72"/>
      <c r="D223" s="73" t="s">
        <v>32</v>
      </c>
      <c r="E223" s="74" t="s">
        <v>130</v>
      </c>
      <c r="F223" s="75">
        <v>1</v>
      </c>
      <c r="G223" s="72" t="s">
        <v>4</v>
      </c>
      <c r="H223" s="76"/>
      <c r="I223" s="77" t="str">
        <f>IF(H223&lt;&gt;"",$F223*H223,"")</f>
        <v/>
      </c>
    </row>
    <row r="224" spans="1:10" ht="8.1" customHeight="1" x14ac:dyDescent="0.2">
      <c r="A224" s="79">
        <v>222</v>
      </c>
    </row>
    <row r="225" spans="1:9" ht="24" x14ac:dyDescent="0.2">
      <c r="A225" s="79">
        <v>223</v>
      </c>
      <c r="B225" s="72" t="s">
        <v>196</v>
      </c>
      <c r="C225" s="72"/>
      <c r="D225" s="73" t="s">
        <v>101</v>
      </c>
      <c r="E225" s="74" t="s">
        <v>130</v>
      </c>
      <c r="F225" s="75">
        <v>1</v>
      </c>
      <c r="G225" s="72" t="s">
        <v>4</v>
      </c>
      <c r="H225" s="76"/>
      <c r="I225" s="77" t="str">
        <f>IF(H225&lt;&gt;"",$F225*H225,"")</f>
        <v/>
      </c>
    </row>
    <row r="226" spans="1:9" ht="8.1" customHeight="1" x14ac:dyDescent="0.2">
      <c r="A226" s="79">
        <v>224</v>
      </c>
    </row>
    <row r="227" spans="1:9" ht="24" x14ac:dyDescent="0.2">
      <c r="A227" s="79">
        <v>225</v>
      </c>
      <c r="B227" s="72" t="s">
        <v>197</v>
      </c>
      <c r="C227" s="72"/>
      <c r="D227" s="73" t="s">
        <v>102</v>
      </c>
      <c r="E227" s="74" t="s">
        <v>130</v>
      </c>
      <c r="F227" s="75">
        <v>1</v>
      </c>
      <c r="G227" s="72" t="s">
        <v>4</v>
      </c>
      <c r="H227" s="76"/>
      <c r="I227" s="77" t="str">
        <f>IF(H227&lt;&gt;"",$F227*H227,"")</f>
        <v/>
      </c>
    </row>
    <row r="228" spans="1:9" ht="8.1" customHeight="1" x14ac:dyDescent="0.2">
      <c r="A228" s="79">
        <v>226</v>
      </c>
    </row>
    <row r="229" spans="1:9" ht="24" x14ac:dyDescent="0.2">
      <c r="A229" s="79">
        <v>227</v>
      </c>
      <c r="B229" s="72" t="s">
        <v>198</v>
      </c>
      <c r="C229" s="72"/>
      <c r="D229" s="73" t="s">
        <v>103</v>
      </c>
      <c r="E229" s="74" t="s">
        <v>130</v>
      </c>
      <c r="F229" s="75">
        <v>2</v>
      </c>
      <c r="G229" s="72" t="s">
        <v>4</v>
      </c>
      <c r="H229" s="76"/>
      <c r="I229" s="77" t="str">
        <f>IF(H229&lt;&gt;"",$F229*H229,"")</f>
        <v/>
      </c>
    </row>
    <row r="230" spans="1:9" ht="8.1" customHeight="1" x14ac:dyDescent="0.2">
      <c r="A230" s="79">
        <v>228</v>
      </c>
    </row>
    <row r="231" spans="1:9" ht="24" x14ac:dyDescent="0.2">
      <c r="A231" s="79">
        <v>229</v>
      </c>
      <c r="B231" s="72" t="s">
        <v>199</v>
      </c>
      <c r="C231" s="72"/>
      <c r="D231" s="73" t="s">
        <v>104</v>
      </c>
      <c r="E231" s="74" t="s">
        <v>130</v>
      </c>
      <c r="F231" s="75">
        <v>2</v>
      </c>
      <c r="G231" s="72" t="s">
        <v>4</v>
      </c>
      <c r="H231" s="76"/>
      <c r="I231" s="77" t="str">
        <f>IF(H231&lt;&gt;"",$F231*H231,"")</f>
        <v/>
      </c>
    </row>
    <row r="232" spans="1:9" ht="8.1" customHeight="1" x14ac:dyDescent="0.2">
      <c r="A232" s="79">
        <v>230</v>
      </c>
    </row>
    <row r="233" spans="1:9" ht="36" x14ac:dyDescent="0.2">
      <c r="A233" s="79">
        <v>231</v>
      </c>
      <c r="B233" s="72" t="s">
        <v>200</v>
      </c>
      <c r="C233" s="72"/>
      <c r="D233" s="73" t="s">
        <v>105</v>
      </c>
      <c r="E233" s="74" t="s">
        <v>130</v>
      </c>
      <c r="F233" s="75">
        <v>1</v>
      </c>
      <c r="G233" s="72" t="s">
        <v>4</v>
      </c>
      <c r="H233" s="76"/>
      <c r="I233" s="77" t="str">
        <f>IF(H233&lt;&gt;"",$F233*H233,"")</f>
        <v/>
      </c>
    </row>
    <row r="234" spans="1:9" ht="8.1" customHeight="1" x14ac:dyDescent="0.2">
      <c r="A234" s="79">
        <v>232</v>
      </c>
    </row>
    <row r="235" spans="1:9" ht="60" x14ac:dyDescent="0.2">
      <c r="A235" s="79">
        <v>233</v>
      </c>
      <c r="B235" s="72" t="s">
        <v>201</v>
      </c>
      <c r="C235" s="72"/>
      <c r="D235" s="73" t="s">
        <v>34</v>
      </c>
      <c r="E235" s="74" t="s">
        <v>130</v>
      </c>
      <c r="F235" s="75">
        <v>1</v>
      </c>
      <c r="G235" s="72" t="s">
        <v>4</v>
      </c>
      <c r="H235" s="76"/>
      <c r="I235" s="77" t="str">
        <f>IF(H235&lt;&gt;"",$F235*H235,"")</f>
        <v/>
      </c>
    </row>
    <row r="236" spans="1:9" ht="8.1" customHeight="1" x14ac:dyDescent="0.2">
      <c r="A236" s="79">
        <v>234</v>
      </c>
    </row>
    <row r="237" spans="1:9" ht="24" x14ac:dyDescent="0.2">
      <c r="A237" s="79">
        <v>235</v>
      </c>
      <c r="B237" s="72" t="s">
        <v>202</v>
      </c>
      <c r="C237" s="72"/>
      <c r="D237" s="73" t="s">
        <v>35</v>
      </c>
      <c r="E237" s="74" t="s">
        <v>130</v>
      </c>
      <c r="F237" s="75">
        <v>1</v>
      </c>
      <c r="G237" s="72" t="s">
        <v>4</v>
      </c>
      <c r="H237" s="76"/>
      <c r="I237" s="77" t="str">
        <f>IF(H237&lt;&gt;"",$F237*H237,"")</f>
        <v/>
      </c>
    </row>
    <row r="238" spans="1:9" ht="8.1" customHeight="1" x14ac:dyDescent="0.2">
      <c r="A238" s="79">
        <v>236</v>
      </c>
    </row>
    <row r="239" spans="1:9" ht="60" x14ac:dyDescent="0.2">
      <c r="A239" s="79">
        <v>237</v>
      </c>
      <c r="B239" s="72" t="s">
        <v>203</v>
      </c>
      <c r="C239" s="72"/>
      <c r="D239" s="73" t="s">
        <v>106</v>
      </c>
      <c r="E239" s="74" t="s">
        <v>130</v>
      </c>
      <c r="F239" s="75">
        <v>1</v>
      </c>
      <c r="G239" s="72" t="s">
        <v>4</v>
      </c>
      <c r="H239" s="76"/>
      <c r="I239" s="77" t="str">
        <f>IF(H239&lt;&gt;"",$F239*H239,"")</f>
        <v/>
      </c>
    </row>
    <row r="240" spans="1:9" ht="8.1" customHeight="1" x14ac:dyDescent="0.2">
      <c r="A240" s="79">
        <v>238</v>
      </c>
    </row>
    <row r="241" spans="1:9" ht="15" x14ac:dyDescent="0.2">
      <c r="A241" s="79">
        <v>239</v>
      </c>
      <c r="B241" s="72" t="s">
        <v>204</v>
      </c>
      <c r="C241" s="72"/>
      <c r="D241" s="73" t="s">
        <v>37</v>
      </c>
      <c r="E241" s="74" t="s">
        <v>130</v>
      </c>
      <c r="F241" s="75">
        <v>1</v>
      </c>
      <c r="G241" s="72" t="s">
        <v>4</v>
      </c>
      <c r="H241" s="76"/>
      <c r="I241" s="77" t="str">
        <f>IF(H241&lt;&gt;"",$F241*H241,"")</f>
        <v/>
      </c>
    </row>
    <row r="242" spans="1:9" ht="8.1" customHeight="1" x14ac:dyDescent="0.2">
      <c r="A242" s="79">
        <v>240</v>
      </c>
    </row>
    <row r="243" spans="1:9" ht="15" x14ac:dyDescent="0.2">
      <c r="A243" s="79">
        <v>241</v>
      </c>
      <c r="B243" s="72" t="s">
        <v>205</v>
      </c>
      <c r="C243" s="72"/>
      <c r="D243" s="73" t="s">
        <v>38</v>
      </c>
      <c r="E243" s="74" t="s">
        <v>130</v>
      </c>
      <c r="F243" s="75">
        <v>1</v>
      </c>
      <c r="G243" s="72" t="s">
        <v>4</v>
      </c>
      <c r="H243" s="76"/>
      <c r="I243" s="77" t="str">
        <f>IF(H243&lt;&gt;"",$F243*H243,"")</f>
        <v/>
      </c>
    </row>
    <row r="244" spans="1:9" ht="8.1" customHeight="1" x14ac:dyDescent="0.2">
      <c r="A244" s="79">
        <v>242</v>
      </c>
    </row>
    <row r="245" spans="1:9" ht="24" x14ac:dyDescent="0.2">
      <c r="A245" s="79">
        <v>243</v>
      </c>
      <c r="B245" s="72" t="s">
        <v>206</v>
      </c>
      <c r="C245" s="72"/>
      <c r="D245" s="73" t="s">
        <v>39</v>
      </c>
      <c r="E245" s="74" t="s">
        <v>130</v>
      </c>
      <c r="F245" s="75">
        <v>1</v>
      </c>
      <c r="G245" s="72" t="s">
        <v>4</v>
      </c>
      <c r="H245" s="76"/>
      <c r="I245" s="77" t="str">
        <f>IF(H245&lt;&gt;"",$F245*H245,"")</f>
        <v/>
      </c>
    </row>
    <row r="246" spans="1:9" ht="8.1" customHeight="1" x14ac:dyDescent="0.2">
      <c r="A246" s="79">
        <v>244</v>
      </c>
    </row>
    <row r="247" spans="1:9" ht="24" x14ac:dyDescent="0.2">
      <c r="A247" s="79">
        <v>245</v>
      </c>
      <c r="B247" s="54" t="s">
        <v>207</v>
      </c>
      <c r="C247" s="54"/>
      <c r="D247" s="55" t="s">
        <v>221</v>
      </c>
      <c r="E247" s="56" t="s">
        <v>130</v>
      </c>
      <c r="F247" s="57">
        <v>2</v>
      </c>
      <c r="G247" s="54" t="s">
        <v>4</v>
      </c>
      <c r="H247" s="58"/>
      <c r="I247" s="59" t="str">
        <f>IF(H247&lt;&gt;"",$F247*H247,"")</f>
        <v/>
      </c>
    </row>
    <row r="248" spans="1:9" ht="24" x14ac:dyDescent="0.2">
      <c r="A248" s="79">
        <v>246</v>
      </c>
      <c r="B248" s="60"/>
      <c r="C248" s="61"/>
      <c r="D248" s="70" t="s">
        <v>107</v>
      </c>
      <c r="E248" s="62"/>
      <c r="F248" s="63"/>
      <c r="G248" s="60"/>
      <c r="H248" s="64"/>
      <c r="I248" s="64"/>
    </row>
    <row r="249" spans="1:9" ht="24" x14ac:dyDescent="0.2">
      <c r="A249" s="79">
        <v>247</v>
      </c>
      <c r="B249" s="60"/>
      <c r="C249" s="61"/>
      <c r="D249" s="70" t="s">
        <v>108</v>
      </c>
      <c r="E249" s="62"/>
      <c r="F249" s="63"/>
      <c r="G249" s="60"/>
      <c r="H249" s="64"/>
      <c r="I249" s="64"/>
    </row>
    <row r="250" spans="1:9" ht="24" x14ac:dyDescent="0.2">
      <c r="A250" s="79">
        <v>248</v>
      </c>
      <c r="B250" s="60"/>
      <c r="C250" s="61"/>
      <c r="D250" s="70" t="s">
        <v>109</v>
      </c>
      <c r="E250" s="62"/>
      <c r="F250" s="63"/>
      <c r="G250" s="60"/>
      <c r="H250" s="64"/>
      <c r="I250" s="64"/>
    </row>
    <row r="251" spans="1:9" ht="24" x14ac:dyDescent="0.2">
      <c r="A251" s="79">
        <v>249</v>
      </c>
      <c r="B251" s="65"/>
      <c r="C251" s="66"/>
      <c r="D251" s="71" t="s">
        <v>110</v>
      </c>
      <c r="E251" s="67"/>
      <c r="F251" s="68"/>
      <c r="G251" s="65"/>
      <c r="H251" s="69"/>
      <c r="I251" s="69"/>
    </row>
    <row r="252" spans="1:9" ht="8.1" customHeight="1" x14ac:dyDescent="0.2">
      <c r="A252" s="79">
        <v>250</v>
      </c>
    </row>
    <row r="253" spans="1:9" ht="24" x14ac:dyDescent="0.2">
      <c r="A253" s="79">
        <v>251</v>
      </c>
      <c r="B253" s="72" t="s">
        <v>208</v>
      </c>
      <c r="C253" s="72"/>
      <c r="D253" s="73" t="s">
        <v>111</v>
      </c>
      <c r="E253" s="74" t="s">
        <v>130</v>
      </c>
      <c r="F253" s="75">
        <v>10</v>
      </c>
      <c r="G253" s="72" t="s">
        <v>112</v>
      </c>
      <c r="H253" s="76"/>
      <c r="I253" s="77" t="str">
        <f>IF(H253&lt;&gt;"",$F253*H253,"")</f>
        <v/>
      </c>
    </row>
    <row r="254" spans="1:9" ht="8.1" customHeight="1" x14ac:dyDescent="0.2">
      <c r="A254" s="79">
        <v>252</v>
      </c>
    </row>
    <row r="255" spans="1:9" ht="24" x14ac:dyDescent="0.2">
      <c r="A255" s="79">
        <v>253</v>
      </c>
      <c r="B255" s="54" t="s">
        <v>209</v>
      </c>
      <c r="C255" s="54"/>
      <c r="D255" s="55" t="s">
        <v>222</v>
      </c>
      <c r="E255" s="56" t="s">
        <v>130</v>
      </c>
      <c r="F255" s="57">
        <v>1</v>
      </c>
      <c r="G255" s="54" t="s">
        <v>4</v>
      </c>
      <c r="H255" s="58"/>
      <c r="I255" s="59" t="str">
        <f>IF(H255&lt;&gt;"",$F255*H255,"")</f>
        <v/>
      </c>
    </row>
    <row r="256" spans="1:9" ht="36" x14ac:dyDescent="0.2">
      <c r="A256" s="79">
        <v>254</v>
      </c>
      <c r="B256" s="65"/>
      <c r="C256" s="66"/>
      <c r="D256" s="71" t="s">
        <v>113</v>
      </c>
      <c r="E256" s="67"/>
      <c r="F256" s="68"/>
      <c r="G256" s="65"/>
      <c r="H256" s="69"/>
      <c r="I256" s="69"/>
    </row>
    <row r="257" spans="1:9" ht="8.1" customHeight="1" x14ac:dyDescent="0.2">
      <c r="A257" s="79">
        <v>255</v>
      </c>
    </row>
    <row r="258" spans="1:9" ht="15" x14ac:dyDescent="0.2">
      <c r="A258" s="79">
        <v>256</v>
      </c>
      <c r="B258" s="72" t="s">
        <v>210</v>
      </c>
      <c r="C258" s="72"/>
      <c r="D258" s="73" t="s">
        <v>114</v>
      </c>
      <c r="E258" s="74" t="s">
        <v>130</v>
      </c>
      <c r="F258" s="75">
        <v>1</v>
      </c>
      <c r="G258" s="72" t="s">
        <v>4</v>
      </c>
      <c r="H258" s="76"/>
      <c r="I258" s="77" t="str">
        <f>IF(H258&lt;&gt;"",$F258*H258,"")</f>
        <v/>
      </c>
    </row>
    <row r="259" spans="1:9" ht="8.1" customHeight="1" x14ac:dyDescent="0.2">
      <c r="A259" s="79">
        <v>257</v>
      </c>
    </row>
    <row r="260" spans="1:9" ht="24" x14ac:dyDescent="0.2">
      <c r="A260" s="79">
        <v>258</v>
      </c>
      <c r="B260" s="72" t="s">
        <v>211</v>
      </c>
      <c r="C260" s="72"/>
      <c r="D260" s="73" t="s">
        <v>41</v>
      </c>
      <c r="E260" s="74" t="s">
        <v>130</v>
      </c>
      <c r="F260" s="75">
        <v>1</v>
      </c>
      <c r="G260" s="72" t="s">
        <v>4</v>
      </c>
      <c r="H260" s="76"/>
      <c r="I260" s="77" t="str">
        <f>IF(H260&lt;&gt;"",$F260*H260,"")</f>
        <v/>
      </c>
    </row>
    <row r="261" spans="1:9" ht="8.1" customHeight="1" x14ac:dyDescent="0.2">
      <c r="A261" s="79">
        <v>259</v>
      </c>
    </row>
    <row r="262" spans="1:9" ht="15" x14ac:dyDescent="0.2">
      <c r="A262" s="79">
        <v>260</v>
      </c>
      <c r="B262" s="72" t="s">
        <v>212</v>
      </c>
      <c r="C262" s="72"/>
      <c r="D262" s="73" t="s">
        <v>115</v>
      </c>
      <c r="E262" s="74" t="s">
        <v>130</v>
      </c>
      <c r="F262" s="75">
        <v>1</v>
      </c>
      <c r="G262" s="72" t="s">
        <v>4</v>
      </c>
      <c r="H262" s="76"/>
      <c r="I262" s="77" t="str">
        <f>IF(H262&lt;&gt;"",$F262*H262,"")</f>
        <v/>
      </c>
    </row>
    <row r="263" spans="1:9" ht="8.1" customHeight="1" x14ac:dyDescent="0.2">
      <c r="A263" s="79">
        <v>261</v>
      </c>
    </row>
    <row r="264" spans="1:9" ht="15" x14ac:dyDescent="0.2">
      <c r="A264" s="79">
        <v>262</v>
      </c>
      <c r="B264" s="72" t="s">
        <v>213</v>
      </c>
      <c r="C264" s="72"/>
      <c r="D264" s="73" t="s">
        <v>116</v>
      </c>
      <c r="E264" s="74" t="s">
        <v>130</v>
      </c>
      <c r="F264" s="75">
        <v>2</v>
      </c>
      <c r="G264" s="72" t="s">
        <v>98</v>
      </c>
      <c r="H264" s="76"/>
      <c r="I264" s="77" t="str">
        <f>IF(H264&lt;&gt;"",$F264*H264,"")</f>
        <v/>
      </c>
    </row>
  </sheetData>
  <mergeCells count="31">
    <mergeCell ref="C21:D21"/>
    <mergeCell ref="C22:D22"/>
    <mergeCell ref="C23:D23"/>
    <mergeCell ref="C24:D24"/>
    <mergeCell ref="C11:D11"/>
    <mergeCell ref="C107:D107"/>
    <mergeCell ref="C28:D28"/>
    <mergeCell ref="C30:D30"/>
    <mergeCell ref="C31:D31"/>
    <mergeCell ref="C66:D66"/>
    <mergeCell ref="C67:D67"/>
    <mergeCell ref="C81:D81"/>
    <mergeCell ref="C82:D82"/>
    <mergeCell ref="C104:D104"/>
    <mergeCell ref="C105:D105"/>
    <mergeCell ref="C200:D200"/>
    <mergeCell ref="C220:D220"/>
    <mergeCell ref="C221:D221"/>
    <mergeCell ref="C14:D14"/>
    <mergeCell ref="C15:D15"/>
    <mergeCell ref="C16:D16"/>
    <mergeCell ref="C17:D17"/>
    <mergeCell ref="C18:D18"/>
    <mergeCell ref="C19:D19"/>
    <mergeCell ref="C20:D20"/>
    <mergeCell ref="C108:D108"/>
    <mergeCell ref="C138:D138"/>
    <mergeCell ref="C139:D139"/>
    <mergeCell ref="C164:D164"/>
    <mergeCell ref="C165:D165"/>
    <mergeCell ref="C199:D199"/>
  </mergeCells>
  <dataValidations count="1">
    <dataValidation type="custom" showErrorMessage="1" errorTitle="Dovoljeni vnosi" error="&quot;x&quot; - ponujeno_x000a_&quot;o&quot; - ni ponujeno" sqref="E33 E264 E262 E260 E258 E255 E253 E247 E245 E243 E241 E239 E237 E235 E233 E231 E229 E227 E225 E223 E218 E216 E214 E212 E210 E208 E206 E204 E202 E197 E195 E193 E191 E189 E187 E185 E183 E181 E179 E176 E174 E172 E169 E167 E162 E160 E158 E156 E154 E152 E150 E148 E145 E143 E141 E136 E120 E116 E110 E102 E100 E98 E96 E94 E92 E90 E88 E86 E84 E79 E77 E75 E73 E71 E69 E64 E51">
      <formula1>OR(E33="x",E33="o")</formula1>
    </dataValidation>
  </dataValidations>
  <hyperlinks>
    <hyperlink ref="B14" location="Poglavje_1" display="Poglavje_1"/>
    <hyperlink ref="B15" location="PodPoglavje_1.1" display="PodPoglavje_1.1"/>
    <hyperlink ref="B16" location="PodPoglavje_1.2" display="PodPoglavje_1.2"/>
    <hyperlink ref="B17" location="PodPoglavje_1.3" display="PodPoglavje_1.3"/>
    <hyperlink ref="B18" location="Poglavje_2" display="Poglavje_2"/>
    <hyperlink ref="B19" location="PodPoglavje_2.1" display="PodPoglavje_2.1"/>
    <hyperlink ref="B20" location="PodPoglavje_2.2" display="PodPoglavje_2.2"/>
    <hyperlink ref="B21" location="PodPoglavje_2.3" display="PodPoglavje_2.3"/>
    <hyperlink ref="B22" location="PodPoglavje_2.4" display="PodPoglavje_2.4"/>
    <hyperlink ref="B23" location="PodPoglavje_2.5" display="PodPoglavje_2.5"/>
    <hyperlink ref="J28" location="Zacetek" display="Zacetek"/>
    <hyperlink ref="J30" location="Zacetek" display="Zacetek"/>
    <hyperlink ref="J66" location="Zacetek" display="Zacetek"/>
    <hyperlink ref="J81" location="Zacetek" display="Zacetek"/>
    <hyperlink ref="J104" location="Zacetek" display="Zacetek"/>
    <hyperlink ref="J107" location="Zacetek" display="Zacetek"/>
    <hyperlink ref="J138" location="Zacetek" display="Zacetek"/>
    <hyperlink ref="J164" location="Zacetek" display="Zacetek"/>
    <hyperlink ref="J199" location="Zacetek" display="Zacetek"/>
    <hyperlink ref="J220" location="Zacetek" display="Zacetek"/>
  </hyperlinks>
  <pageMargins left="0.23000000000000004" right="0.23000000000000004" top="0.99" bottom="0.4" header="0.7" footer="0.2"/>
  <pageSetup paperSize="9" scale="99" fitToHeight="0" orientation="landscape" r:id="rId1"/>
  <headerFooter>
    <oddHeader>&amp;LElsing Inženiring d.o.o.&amp;R&amp;A</oddHeader>
    <oddFooter>&amp;L&amp;"Arial,Italic"&amp;7&amp;F; Ustvarjeno dne: 12. 12. 2025, Tiskano dne: &amp;D&amp;RList &amp;P od &amp;N</oddFooter>
  </headerFooter>
  <rowBreaks count="6" manualBreakCount="6">
    <brk id="25" max="16383" man="1"/>
    <brk id="50" min="1" max="8" man="1"/>
    <brk id="65" min="1" max="8" man="1"/>
    <brk id="103" max="16383" man="1"/>
    <brk id="198" min="1" max="8" man="1"/>
    <brk id="219" min="1" max="8"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13</vt:i4>
      </vt:variant>
    </vt:vector>
  </HeadingPairs>
  <TitlesOfParts>
    <vt:vector size="14" baseType="lpstr">
      <vt:lpstr>Popis električnih inštalacij</vt:lpstr>
      <vt:lpstr>PodPoglavje_1.1</vt:lpstr>
      <vt:lpstr>PodPoglavje_1.2</vt:lpstr>
      <vt:lpstr>PodPoglavje_1.3</vt:lpstr>
      <vt:lpstr>PodPoglavje_2.1</vt:lpstr>
      <vt:lpstr>PodPoglavje_2.2</vt:lpstr>
      <vt:lpstr>PodPoglavje_2.3</vt:lpstr>
      <vt:lpstr>PodPoglavje_2.4</vt:lpstr>
      <vt:lpstr>PodPoglavje_2.5</vt:lpstr>
      <vt:lpstr>'Popis električnih inštalacij'!Področje_tiskanja</vt:lpstr>
      <vt:lpstr>Poglavje_1</vt:lpstr>
      <vt:lpstr>Poglavje_2</vt:lpstr>
      <vt:lpstr>'Popis električnih inštalacij'!Tiskanje_naslovov</vt:lpstr>
      <vt:lpstr>Zacetek</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Matej KASTELIC</dc:creator>
  <cp:lastModifiedBy>KRČ Milena</cp:lastModifiedBy>
  <dcterms:created xsi:type="dcterms:W3CDTF">2025-12-12T08:15:56Z</dcterms:created>
  <dcterms:modified xsi:type="dcterms:W3CDTF">2026-08-11T09:00:08Z</dcterms:modified>
</cp:coreProperties>
</file>